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PROFIL DAN PKP PUSKESMAS PUNGGING\"/>
    </mc:Choice>
  </mc:AlternateContent>
  <bookViews>
    <workbookView xWindow="0" yWindow="0" windowWidth="20490" windowHeight="7455"/>
  </bookViews>
  <sheets>
    <sheet name="Data Dasar" sheetId="8" r:id="rId1"/>
    <sheet name="Instrumen Admen 22" sheetId="1" r:id="rId2"/>
    <sheet name="Instrumen UKM Esensial &amp; Perkes" sheetId="2" r:id="rId3"/>
    <sheet name="Instrumen UKM Pengembangan" sheetId="3" r:id="rId4"/>
    <sheet name="Instrumen UKP" sheetId="4" r:id="rId5"/>
    <sheet name="Instrumen Mutu" sheetId="5" r:id="rId6"/>
    <sheet name="REKAP" sheetId="6" r:id="rId7"/>
    <sheet name="Sheet1" sheetId="7" r:id="rId8"/>
  </sheets>
  <definedNames>
    <definedName name="_xlnm.Print_Area" localSheetId="1">'Instrumen Admen 22'!$A$1:$H$48</definedName>
    <definedName name="_xlnm.Print_Area" localSheetId="6">REKAP!$A$1:$F$88</definedName>
  </definedNames>
  <calcPr calcId="152511"/>
</workbook>
</file>

<file path=xl/calcChain.xml><?xml version="1.0" encoding="utf-8"?>
<calcChain xmlns="http://schemas.openxmlformats.org/spreadsheetml/2006/main">
  <c r="D216" i="8" l="1"/>
  <c r="E215" i="8"/>
  <c r="E214" i="8"/>
  <c r="E213" i="8"/>
  <c r="E212" i="8"/>
  <c r="E211" i="8"/>
  <c r="E210" i="8"/>
  <c r="E209" i="8"/>
  <c r="E208" i="8"/>
  <c r="E207" i="8"/>
  <c r="E206" i="8"/>
  <c r="E216" i="8" s="1"/>
  <c r="D205" i="8"/>
  <c r="A188" i="8"/>
  <c r="A189" i="8" s="1"/>
  <c r="A190" i="8" s="1"/>
  <c r="D134" i="8"/>
  <c r="A133" i="8"/>
  <c r="A134" i="8" s="1"/>
  <c r="A122" i="8"/>
  <c r="A103" i="8"/>
  <c r="A95" i="8"/>
  <c r="A94" i="8"/>
  <c r="A93" i="8"/>
  <c r="E48" i="8"/>
  <c r="C48" i="8"/>
  <c r="B48" i="8"/>
  <c r="D26" i="8"/>
  <c r="J74" i="2" l="1"/>
  <c r="J73" i="2"/>
  <c r="H46" i="1"/>
  <c r="H36" i="1"/>
  <c r="H41" i="1"/>
  <c r="H32" i="1"/>
  <c r="H25" i="1"/>
  <c r="I165" i="2"/>
  <c r="I166" i="2"/>
  <c r="I161" i="2"/>
  <c r="I162" i="2"/>
  <c r="I160" i="2"/>
  <c r="H13" i="5" l="1"/>
  <c r="F8" i="5"/>
  <c r="J24" i="4" l="1"/>
  <c r="J10" i="4"/>
  <c r="G36" i="3"/>
  <c r="G35" i="3"/>
  <c r="G34" i="3"/>
  <c r="G33" i="3"/>
  <c r="G30" i="3"/>
  <c r="G21" i="3"/>
  <c r="I106" i="2"/>
  <c r="I67" i="2"/>
  <c r="G144" i="2" l="1"/>
  <c r="H30" i="4" l="1"/>
  <c r="F31" i="4"/>
  <c r="J31" i="4" s="1"/>
  <c r="G109" i="2" l="1"/>
  <c r="G155" i="2" l="1"/>
  <c r="G154" i="2"/>
  <c r="G157" i="2"/>
  <c r="G156" i="2"/>
  <c r="G77" i="2" l="1"/>
  <c r="I20" i="2" l="1"/>
  <c r="J20" i="2"/>
  <c r="G21" i="2"/>
  <c r="J21" i="2" s="1"/>
  <c r="I21" i="2"/>
  <c r="K21" i="2" s="1"/>
  <c r="G98" i="2" l="1"/>
  <c r="J98" i="2" s="1"/>
  <c r="F35" i="4" l="1"/>
  <c r="G108" i="2" l="1"/>
  <c r="G116" i="2"/>
  <c r="J116" i="2" s="1"/>
  <c r="G113" i="2"/>
  <c r="G114" i="2"/>
  <c r="G115" i="2"/>
  <c r="G56" i="2" l="1"/>
  <c r="G57" i="2"/>
  <c r="G53" i="2"/>
  <c r="G54" i="2"/>
  <c r="G55" i="2"/>
  <c r="H9" i="4" l="1"/>
  <c r="F9" i="4"/>
  <c r="J9" i="4" s="1"/>
  <c r="H8" i="5" l="1"/>
  <c r="F10" i="5"/>
  <c r="J10" i="5" s="1"/>
  <c r="C71" i="6" s="1"/>
  <c r="J9" i="5"/>
  <c r="C70" i="6" s="1"/>
  <c r="J8" i="5"/>
  <c r="K33" i="3"/>
  <c r="K35" i="3"/>
  <c r="K34" i="3"/>
  <c r="H9" i="5"/>
  <c r="H10" i="5"/>
  <c r="H11" i="5"/>
  <c r="H12" i="5"/>
  <c r="H10" i="4"/>
  <c r="H11" i="4"/>
  <c r="J11" i="4" s="1"/>
  <c r="I9" i="3"/>
  <c r="I11" i="2"/>
  <c r="J11" i="5"/>
  <c r="C72" i="6" s="1"/>
  <c r="J12" i="5"/>
  <c r="C73" i="6" s="1"/>
  <c r="J13" i="5"/>
  <c r="C74" i="6" s="1"/>
  <c r="H28" i="4"/>
  <c r="F28" i="4"/>
  <c r="J28" i="4" s="1"/>
  <c r="H27" i="4"/>
  <c r="F27" i="4"/>
  <c r="J27" i="4" s="1"/>
  <c r="H26" i="4"/>
  <c r="F26" i="4"/>
  <c r="J26" i="4" s="1"/>
  <c r="F12" i="4"/>
  <c r="J12" i="4" s="1"/>
  <c r="H36" i="4"/>
  <c r="F36" i="4"/>
  <c r="J36" i="4" s="1"/>
  <c r="H35" i="4"/>
  <c r="J35" i="4" s="1"/>
  <c r="H33" i="4"/>
  <c r="F33" i="4"/>
  <c r="J33" i="4" s="1"/>
  <c r="H32" i="4"/>
  <c r="F32" i="4"/>
  <c r="J32" i="4" s="1"/>
  <c r="H31" i="4"/>
  <c r="F30" i="4"/>
  <c r="J30" i="4" s="1"/>
  <c r="H25" i="4"/>
  <c r="J25" i="4"/>
  <c r="H24" i="4"/>
  <c r="H23" i="4"/>
  <c r="J23" i="4"/>
  <c r="H22" i="4"/>
  <c r="J22" i="4"/>
  <c r="H21" i="4"/>
  <c r="F21" i="4"/>
  <c r="J21" i="4" s="1"/>
  <c r="J20" i="4"/>
  <c r="H20" i="4"/>
  <c r="H18" i="4"/>
  <c r="F18" i="4"/>
  <c r="J18" i="4" s="1"/>
  <c r="K17" i="4" s="1"/>
  <c r="C64" i="6" s="1"/>
  <c r="F11" i="4"/>
  <c r="H16" i="4"/>
  <c r="F16" i="4"/>
  <c r="J16" i="4" s="1"/>
  <c r="H14" i="4"/>
  <c r="F14" i="4"/>
  <c r="J14" i="4" s="1"/>
  <c r="H13" i="4"/>
  <c r="F13" i="4"/>
  <c r="J13" i="4" s="1"/>
  <c r="H12" i="4"/>
  <c r="G26" i="3"/>
  <c r="K26" i="3" s="1"/>
  <c r="I10" i="3"/>
  <c r="I12" i="3"/>
  <c r="I14" i="3"/>
  <c r="G14" i="3"/>
  <c r="K14" i="3" s="1"/>
  <c r="L13" i="3" s="1"/>
  <c r="C56" i="6" s="1"/>
  <c r="I34" i="3"/>
  <c r="I35" i="3"/>
  <c r="I33" i="3"/>
  <c r="I16" i="3"/>
  <c r="K16" i="3" s="1"/>
  <c r="L15" i="3" s="1"/>
  <c r="C57" i="6" s="1"/>
  <c r="G16" i="3"/>
  <c r="K30" i="3"/>
  <c r="G29" i="3"/>
  <c r="K29" i="3" s="1"/>
  <c r="K28" i="3"/>
  <c r="G28" i="3"/>
  <c r="G12" i="3"/>
  <c r="K12" i="3" s="1"/>
  <c r="L11" i="3" s="1"/>
  <c r="C55" i="6" s="1"/>
  <c r="I26" i="3"/>
  <c r="I25" i="3"/>
  <c r="G25" i="3"/>
  <c r="K25" i="3" s="1"/>
  <c r="I24" i="3"/>
  <c r="G24" i="3"/>
  <c r="K24" i="3" s="1"/>
  <c r="I23" i="3"/>
  <c r="G23" i="3"/>
  <c r="K23" i="3" s="1"/>
  <c r="I21" i="3"/>
  <c r="K21" i="3"/>
  <c r="I20" i="3"/>
  <c r="G20" i="3"/>
  <c r="K20" i="3" s="1"/>
  <c r="I19" i="3"/>
  <c r="G19" i="3"/>
  <c r="K19" i="3" s="1"/>
  <c r="I18" i="3"/>
  <c r="G18" i="3"/>
  <c r="K18" i="3" s="1"/>
  <c r="G10" i="3"/>
  <c r="K10" i="3" s="1"/>
  <c r="G9" i="3"/>
  <c r="K9" i="3" s="1"/>
  <c r="J166" i="2"/>
  <c r="J165" i="2"/>
  <c r="J164" i="2"/>
  <c r="J163" i="2"/>
  <c r="J162" i="2"/>
  <c r="J161" i="2"/>
  <c r="J160" i="2"/>
  <c r="I171" i="2"/>
  <c r="G171" i="2"/>
  <c r="J171" i="2" s="1"/>
  <c r="I170" i="2"/>
  <c r="G170" i="2"/>
  <c r="J170" i="2" s="1"/>
  <c r="I169" i="2"/>
  <c r="G169" i="2"/>
  <c r="J169" i="2" s="1"/>
  <c r="I168" i="2"/>
  <c r="G168" i="2"/>
  <c r="J168" i="2" s="1"/>
  <c r="I158" i="2"/>
  <c r="G158" i="2"/>
  <c r="J158" i="2" s="1"/>
  <c r="J157" i="2"/>
  <c r="I157" i="2"/>
  <c r="J156" i="2"/>
  <c r="I156" i="2"/>
  <c r="I155" i="2"/>
  <c r="J155" i="2"/>
  <c r="I154" i="2"/>
  <c r="J154" i="2"/>
  <c r="I153" i="2"/>
  <c r="G153" i="2"/>
  <c r="J153" i="2" s="1"/>
  <c r="I151" i="2"/>
  <c r="G151" i="2"/>
  <c r="J151" i="2" s="1"/>
  <c r="I150" i="2"/>
  <c r="G150" i="2"/>
  <c r="J150" i="2" s="1"/>
  <c r="I149" i="2"/>
  <c r="G149" i="2"/>
  <c r="J149" i="2" s="1"/>
  <c r="I148" i="2"/>
  <c r="G148" i="2"/>
  <c r="J148" i="2" s="1"/>
  <c r="I147" i="2"/>
  <c r="G147" i="2"/>
  <c r="J147" i="2" s="1"/>
  <c r="I146" i="2"/>
  <c r="G146" i="2"/>
  <c r="J146" i="2" s="1"/>
  <c r="I145" i="2"/>
  <c r="G145" i="2"/>
  <c r="J145" i="2" s="1"/>
  <c r="I144" i="2"/>
  <c r="J144" i="2"/>
  <c r="I142" i="2"/>
  <c r="G142" i="2"/>
  <c r="J142" i="2" s="1"/>
  <c r="I141" i="2"/>
  <c r="G141" i="2"/>
  <c r="J141" i="2" s="1"/>
  <c r="I140" i="2"/>
  <c r="G140" i="2"/>
  <c r="J140" i="2" s="1"/>
  <c r="I139" i="2"/>
  <c r="G139" i="2"/>
  <c r="J139" i="2" s="1"/>
  <c r="I138" i="2"/>
  <c r="G138" i="2"/>
  <c r="J138" i="2" s="1"/>
  <c r="I137" i="2"/>
  <c r="G137" i="2"/>
  <c r="J137" i="2" s="1"/>
  <c r="I136" i="2"/>
  <c r="G136" i="2"/>
  <c r="J136" i="2" s="1"/>
  <c r="I135" i="2"/>
  <c r="G135" i="2"/>
  <c r="J135" i="2" s="1"/>
  <c r="I134" i="2"/>
  <c r="G134" i="2"/>
  <c r="J134" i="2" s="1"/>
  <c r="I133" i="2"/>
  <c r="G133" i="2"/>
  <c r="J133" i="2" s="1"/>
  <c r="I132" i="2"/>
  <c r="G132" i="2"/>
  <c r="J132" i="2" s="1"/>
  <c r="I130" i="2"/>
  <c r="G130" i="2"/>
  <c r="J130" i="2" s="1"/>
  <c r="I129" i="2"/>
  <c r="G129" i="2"/>
  <c r="J129" i="2" s="1"/>
  <c r="I127" i="2"/>
  <c r="G127" i="2"/>
  <c r="J127" i="2" s="1"/>
  <c r="I126" i="2"/>
  <c r="G126" i="2"/>
  <c r="J126" i="2" s="1"/>
  <c r="I125" i="2"/>
  <c r="G125" i="2"/>
  <c r="J125" i="2" s="1"/>
  <c r="I123" i="2"/>
  <c r="G123" i="2"/>
  <c r="J123" i="2" s="1"/>
  <c r="I122" i="2"/>
  <c r="G122" i="2"/>
  <c r="J122" i="2" s="1"/>
  <c r="I121" i="2"/>
  <c r="J121" i="2"/>
  <c r="I119" i="2"/>
  <c r="G119" i="2"/>
  <c r="J119" i="2" s="1"/>
  <c r="I118" i="2"/>
  <c r="G118" i="2"/>
  <c r="J118" i="2" s="1"/>
  <c r="I116" i="2"/>
  <c r="J115" i="2"/>
  <c r="I115" i="2"/>
  <c r="I114" i="2"/>
  <c r="J114" i="2"/>
  <c r="I112" i="2"/>
  <c r="G112" i="2"/>
  <c r="J112" i="2" s="1"/>
  <c r="I111" i="2"/>
  <c r="G111" i="2"/>
  <c r="J111" i="2" s="1"/>
  <c r="I110" i="2"/>
  <c r="G110" i="2"/>
  <c r="J110" i="2" s="1"/>
  <c r="I109" i="2"/>
  <c r="J109" i="2"/>
  <c r="I108" i="2"/>
  <c r="J108" i="2"/>
  <c r="G106" i="2"/>
  <c r="J106" i="2" s="1"/>
  <c r="K105" i="2" s="1"/>
  <c r="C41" i="6" s="1"/>
  <c r="I104" i="2"/>
  <c r="J104" i="2"/>
  <c r="I103" i="2"/>
  <c r="J103" i="2"/>
  <c r="I102" i="2"/>
  <c r="J102" i="2"/>
  <c r="I101" i="2"/>
  <c r="J101" i="2"/>
  <c r="G92" i="2"/>
  <c r="J92" i="2" s="1"/>
  <c r="I90" i="2"/>
  <c r="I98" i="2"/>
  <c r="I97" i="2"/>
  <c r="G97" i="2"/>
  <c r="J97" i="2" s="1"/>
  <c r="I96" i="2"/>
  <c r="J96" i="2" s="1"/>
  <c r="G96" i="2"/>
  <c r="I95" i="2"/>
  <c r="G95" i="2"/>
  <c r="J95" i="2" s="1"/>
  <c r="I94" i="2"/>
  <c r="G94" i="2"/>
  <c r="J94" i="2" s="1"/>
  <c r="I92" i="2"/>
  <c r="I91" i="2"/>
  <c r="G91" i="2"/>
  <c r="J91" i="2" s="1"/>
  <c r="G90" i="2"/>
  <c r="J90" i="2" s="1"/>
  <c r="I89" i="2"/>
  <c r="G89" i="2"/>
  <c r="J89" i="2" s="1"/>
  <c r="I87" i="2"/>
  <c r="G87" i="2"/>
  <c r="J87" i="2" s="1"/>
  <c r="I86" i="2"/>
  <c r="G86" i="2"/>
  <c r="J86" i="2" s="1"/>
  <c r="I85" i="2"/>
  <c r="G85" i="2"/>
  <c r="J85" i="2" s="1"/>
  <c r="I77" i="2"/>
  <c r="I76" i="2"/>
  <c r="J76" i="2" s="1"/>
  <c r="K120" i="2" l="1"/>
  <c r="C45" i="6" s="1"/>
  <c r="L32" i="3"/>
  <c r="C61" i="6" s="1"/>
  <c r="L27" i="3"/>
  <c r="C60" i="6" s="1"/>
  <c r="K117" i="2"/>
  <c r="C44" i="6" s="1"/>
  <c r="K128" i="2"/>
  <c r="C47" i="6" s="1"/>
  <c r="K124" i="2"/>
  <c r="C46" i="6" s="1"/>
  <c r="C69" i="6"/>
  <c r="D68" i="6" s="1"/>
  <c r="E68" i="6" s="1"/>
  <c r="K7" i="5"/>
  <c r="L17" i="3"/>
  <c r="C58" i="6" s="1"/>
  <c r="K19" i="4"/>
  <c r="C65" i="6" s="1"/>
  <c r="K8" i="4"/>
  <c r="C63" i="6" s="1"/>
  <c r="K152" i="2"/>
  <c r="C50" i="6" s="1"/>
  <c r="K159" i="2"/>
  <c r="C51" i="6" s="1"/>
  <c r="L8" i="3"/>
  <c r="K84" i="2"/>
  <c r="C36" i="6" s="1"/>
  <c r="K93" i="2"/>
  <c r="C38" i="6" s="1"/>
  <c r="K88" i="2"/>
  <c r="C37" i="6" s="1"/>
  <c r="L22" i="3"/>
  <c r="C59" i="6" s="1"/>
  <c r="K34" i="4"/>
  <c r="C67" i="6" s="1"/>
  <c r="K131" i="2"/>
  <c r="C48" i="6" s="1"/>
  <c r="K29" i="4"/>
  <c r="C66" i="6" s="1"/>
  <c r="K100" i="2"/>
  <c r="C40" i="6" s="1"/>
  <c r="K107" i="2"/>
  <c r="C42" i="6" s="1"/>
  <c r="K113" i="2"/>
  <c r="C43" i="6" s="1"/>
  <c r="L167" i="2"/>
  <c r="C52" i="6" s="1"/>
  <c r="K143" i="2"/>
  <c r="C49" i="6" s="1"/>
  <c r="I64" i="2"/>
  <c r="I74" i="2"/>
  <c r="I71" i="2"/>
  <c r="I73" i="2"/>
  <c r="G74" i="2"/>
  <c r="G73" i="2"/>
  <c r="I82" i="2"/>
  <c r="G82" i="2"/>
  <c r="J82" i="2" s="1"/>
  <c r="I81" i="2"/>
  <c r="G81" i="2"/>
  <c r="J81" i="2" s="1"/>
  <c r="I80" i="2"/>
  <c r="G80" i="2"/>
  <c r="J80" i="2" s="1"/>
  <c r="I79" i="2"/>
  <c r="J79" i="2" s="1"/>
  <c r="G79" i="2"/>
  <c r="I78" i="2"/>
  <c r="J78" i="2" s="1"/>
  <c r="G78" i="2"/>
  <c r="J77" i="2"/>
  <c r="G76" i="2"/>
  <c r="G69" i="2"/>
  <c r="J69" i="2" s="1"/>
  <c r="G71" i="2"/>
  <c r="J71" i="2" s="1"/>
  <c r="I70" i="2"/>
  <c r="G70" i="2"/>
  <c r="J70" i="2" s="1"/>
  <c r="I69" i="2"/>
  <c r="I68" i="2"/>
  <c r="J68" i="2"/>
  <c r="J67" i="2"/>
  <c r="I65" i="2"/>
  <c r="G65" i="2"/>
  <c r="J65" i="2" s="1"/>
  <c r="G64" i="2"/>
  <c r="J64" i="2" s="1"/>
  <c r="I62" i="2"/>
  <c r="G62" i="2"/>
  <c r="J62" i="2" s="1"/>
  <c r="I61" i="2"/>
  <c r="G61" i="2"/>
  <c r="J61" i="2" s="1"/>
  <c r="I60" i="2"/>
  <c r="G60" i="2"/>
  <c r="J60" i="2" s="1"/>
  <c r="I59" i="2"/>
  <c r="G59" i="2"/>
  <c r="J59" i="2" s="1"/>
  <c r="J57" i="2"/>
  <c r="I57" i="2"/>
  <c r="I56" i="2"/>
  <c r="J56" i="2"/>
  <c r="I55" i="2"/>
  <c r="J55" i="2"/>
  <c r="I54" i="2"/>
  <c r="J54" i="2"/>
  <c r="I53" i="2"/>
  <c r="J53" i="2"/>
  <c r="I50" i="2"/>
  <c r="J50" i="2"/>
  <c r="I49" i="2"/>
  <c r="J49" i="2"/>
  <c r="I48" i="2"/>
  <c r="G48" i="2"/>
  <c r="J48" i="2" s="1"/>
  <c r="I46" i="2"/>
  <c r="I45" i="2"/>
  <c r="I44" i="2"/>
  <c r="G46" i="2"/>
  <c r="J46" i="2" s="1"/>
  <c r="G45" i="2"/>
  <c r="J45" i="2" s="1"/>
  <c r="G44" i="2"/>
  <c r="J44" i="2" s="1"/>
  <c r="I42" i="2"/>
  <c r="G42" i="2"/>
  <c r="J42" i="2" s="1"/>
  <c r="I41" i="2"/>
  <c r="G41" i="2"/>
  <c r="J41" i="2" s="1"/>
  <c r="I39" i="2"/>
  <c r="G39" i="2"/>
  <c r="J39" i="2" s="1"/>
  <c r="I38" i="2"/>
  <c r="G38" i="2"/>
  <c r="J38" i="2" s="1"/>
  <c r="G36" i="2"/>
  <c r="J36" i="2" s="1"/>
  <c r="G35" i="2"/>
  <c r="J35" i="2" s="1"/>
  <c r="G34" i="2"/>
  <c r="J34" i="2" s="1"/>
  <c r="I36" i="2"/>
  <c r="I35" i="2"/>
  <c r="I34" i="2"/>
  <c r="I31" i="2"/>
  <c r="J31" i="2"/>
  <c r="I30" i="2"/>
  <c r="G30" i="2"/>
  <c r="J30" i="2" s="1"/>
  <c r="I23" i="2"/>
  <c r="K33" i="2" l="1"/>
  <c r="L7" i="3"/>
  <c r="C39" i="6"/>
  <c r="C54" i="6"/>
  <c r="D53" i="6" s="1"/>
  <c r="E53" i="6" s="1"/>
  <c r="K66" i="2"/>
  <c r="C32" i="6" s="1"/>
  <c r="D62" i="6"/>
  <c r="E62" i="6" s="1"/>
  <c r="K72" i="2"/>
  <c r="C33" i="6" s="1"/>
  <c r="K75" i="2"/>
  <c r="C34" i="6" s="1"/>
  <c r="K29" i="2"/>
  <c r="C21" i="6" s="1"/>
  <c r="L83" i="2"/>
  <c r="C35" i="6"/>
  <c r="K7" i="4"/>
  <c r="K47" i="2"/>
  <c r="C27" i="6" s="1"/>
  <c r="K43" i="2"/>
  <c r="C26" i="6" s="1"/>
  <c r="K40" i="2"/>
  <c r="C25" i="6" s="1"/>
  <c r="K37" i="2"/>
  <c r="C24" i="6" s="1"/>
  <c r="C23" i="6"/>
  <c r="L99" i="2"/>
  <c r="K63" i="2"/>
  <c r="C31" i="6" s="1"/>
  <c r="K58" i="2"/>
  <c r="C30" i="6" s="1"/>
  <c r="K52" i="2"/>
  <c r="C22" i="6" l="1"/>
  <c r="L32" i="2"/>
  <c r="L51" i="2"/>
  <c r="C29" i="6"/>
  <c r="C28" i="6" s="1"/>
  <c r="J19" i="2"/>
  <c r="I19" i="2"/>
  <c r="I28" i="2"/>
  <c r="G28" i="2"/>
  <c r="J28" i="2" s="1"/>
  <c r="I27" i="2"/>
  <c r="J27" i="2"/>
  <c r="I26" i="2"/>
  <c r="J26" i="2"/>
  <c r="I24" i="2"/>
  <c r="J24" i="2"/>
  <c r="G23" i="2"/>
  <c r="J23" i="2" s="1"/>
  <c r="I13" i="2"/>
  <c r="I12" i="2"/>
  <c r="G11" i="2"/>
  <c r="G13" i="2"/>
  <c r="J13" i="2" s="1"/>
  <c r="G12" i="2"/>
  <c r="J12" i="2" s="1"/>
  <c r="C12" i="6"/>
  <c r="C9" i="6" l="1"/>
  <c r="K25" i="2"/>
  <c r="C20" i="6" s="1"/>
  <c r="K22" i="2"/>
  <c r="C19" i="6" s="1"/>
  <c r="K18" i="2"/>
  <c r="C18" i="6" s="1"/>
  <c r="F17" i="2"/>
  <c r="J11" i="2"/>
  <c r="F15" i="2"/>
  <c r="I15" i="2" s="1"/>
  <c r="C11" i="6"/>
  <c r="C10" i="6"/>
  <c r="C8" i="6"/>
  <c r="C7" i="6" s="1"/>
  <c r="D6" i="6" l="1"/>
  <c r="E6" i="6" s="1"/>
  <c r="H47" i="1"/>
  <c r="H48" i="1" s="1"/>
  <c r="K10" i="2"/>
  <c r="G17" i="2"/>
  <c r="J17" i="2" s="1"/>
  <c r="I17" i="2"/>
  <c r="G15" i="2"/>
  <c r="J15" i="2" s="1"/>
  <c r="G16" i="2"/>
  <c r="J16" i="2" s="1"/>
  <c r="I16" i="2"/>
  <c r="C16" i="6" l="1"/>
  <c r="K14" i="2"/>
  <c r="C17" i="6" s="1"/>
  <c r="L9" i="2" l="1"/>
  <c r="L8" i="2" s="1"/>
  <c r="C15" i="6"/>
  <c r="D14" i="6" s="1"/>
  <c r="D13" i="6" l="1"/>
  <c r="E13" i="6" s="1"/>
  <c r="E14" i="6"/>
  <c r="D5" i="6" l="1"/>
  <c r="E5" i="6" s="1"/>
</calcChain>
</file>

<file path=xl/comments1.xml><?xml version="1.0" encoding="utf-8"?>
<comments xmlns="http://schemas.openxmlformats.org/spreadsheetml/2006/main">
  <authors>
    <author>User</author>
    <author>ASUS</author>
  </authors>
  <commentList>
    <comment ref="I13" authorId="0" shapeId="0">
      <text>
        <r>
          <rPr>
            <b/>
            <sz val="9"/>
            <color indexed="81"/>
            <rFont val="Tahoma"/>
            <family val="2"/>
          </rPr>
          <t>User:</t>
        </r>
        <r>
          <rPr>
            <sz val="9"/>
            <color indexed="81"/>
            <rFont val="Tahoma"/>
            <family val="2"/>
          </rPr>
          <t xml:space="preserve">
</t>
        </r>
      </text>
    </comment>
    <comment ref="I14" authorId="0" shapeId="0">
      <text>
        <r>
          <rPr>
            <b/>
            <sz val="9"/>
            <color indexed="81"/>
            <rFont val="Tahoma"/>
            <family val="2"/>
          </rPr>
          <t>User:</t>
        </r>
        <r>
          <rPr>
            <sz val="9"/>
            <color indexed="81"/>
            <rFont val="Tahoma"/>
            <family val="2"/>
          </rPr>
          <t xml:space="preserve">
</t>
        </r>
      </text>
    </comment>
    <comment ref="I15" authorId="0" shapeId="0">
      <text>
        <r>
          <rPr>
            <b/>
            <sz val="9"/>
            <color indexed="81"/>
            <rFont val="Tahoma"/>
            <family val="2"/>
          </rPr>
          <t>User:</t>
        </r>
        <r>
          <rPr>
            <sz val="9"/>
            <color indexed="81"/>
            <rFont val="Tahoma"/>
            <family val="2"/>
          </rPr>
          <t xml:space="preserve">
</t>
        </r>
      </text>
    </comment>
    <comment ref="F28" authorId="1" shapeId="0">
      <text>
        <r>
          <rPr>
            <b/>
            <sz val="9"/>
            <color indexed="81"/>
            <rFont val="Tahoma"/>
            <family val="2"/>
          </rPr>
          <t>ASUS:</t>
        </r>
        <r>
          <rPr>
            <sz val="9"/>
            <color indexed="81"/>
            <rFont val="Tahoma"/>
            <family val="2"/>
          </rPr>
          <t xml:space="preserve">
minimal 2 (dua) kali dalam satu tahun/ desa</t>
        </r>
      </text>
    </comment>
  </commentList>
</comments>
</file>

<file path=xl/sharedStrings.xml><?xml version="1.0" encoding="utf-8"?>
<sst xmlns="http://schemas.openxmlformats.org/spreadsheetml/2006/main" count="1897" uniqueCount="1113">
  <si>
    <t>Lampiran 2</t>
  </si>
  <si>
    <t>No</t>
  </si>
  <si>
    <t>Jenis Variabel</t>
  </si>
  <si>
    <t>Definisi Operasional</t>
  </si>
  <si>
    <t>Skala</t>
  </si>
  <si>
    <t>Nilai 0</t>
  </si>
  <si>
    <t>Nilai 4</t>
  </si>
  <si>
    <t>Nilai 7</t>
  </si>
  <si>
    <t>Nilai 10</t>
  </si>
  <si>
    <t>(1)</t>
  </si>
  <si>
    <t>(2)</t>
  </si>
  <si>
    <t>(3)</t>
  </si>
  <si>
    <t>(4)</t>
  </si>
  <si>
    <t>(5)</t>
  </si>
  <si>
    <t>(6)</t>
  </si>
  <si>
    <t>(7)</t>
  </si>
  <si>
    <t xml:space="preserve">1.1.Manajemen Umum </t>
  </si>
  <si>
    <t>Rencana 5 (lima) tahunan</t>
  </si>
  <si>
    <t>Rencana 5 (lima) tahunan sesuai visi, misi, tugas pokok dan fungsi Puskesmas bedasarkan pada analisis kebutuhan masyarakat akan pelayanan kesehatan sebagai upaya untuk meningkatkan derajat kesehatan masyarakat secara optimal</t>
  </si>
  <si>
    <t>Tidak ada rencana 5 (lima) tahunan</t>
  </si>
  <si>
    <t>Ada, tidak sesuai visi, misi, tugas pokok dan fungsi Puskesmas, tidak berdasarkan pada analisis kebutuhan masyarakat</t>
  </si>
  <si>
    <t>Ada, sesuai visi, misi, tugas pokok dan fungsi Puskesmas, tidak berdasarkan pada analisis kebutuhan masyarakat</t>
  </si>
  <si>
    <t>Ada, sesuai visi, misi, tugas pokok dan fungsi Puskesmas bedasarkan pada analisis kebutuhan masyarakat</t>
  </si>
  <si>
    <t xml:space="preserve">RUK Tahun (N+1)  </t>
  </si>
  <si>
    <t>RUK (Rencana Usulan Kegiatan) Puskesmas untuk tahun yad  ( N+1) dibuat berdasarkan analisa situasi, kebutuhan dan harapan  masyarakat dan hasil capaian kinerja, prioritas serta data 2 ( dua) tahun yang lalu dan data survei, disahkan oleh Kepala Puskesmas</t>
  </si>
  <si>
    <t>Tidak ada</t>
  </si>
  <si>
    <t xml:space="preserve">Ada , tidak sesuai visi, misi, tugas pokok dan fungsi Puskesmas,tidak berdasarkan pada analisis kebutuhan masyarakat dan kinerja </t>
  </si>
  <si>
    <t xml:space="preserve">Ada,  sesuai visi, misi, tugas pokok dan fungsi Puskesmas, tidak berdasarkan pada analisis kebutuhan masyarakat dan kinerja </t>
  </si>
  <si>
    <t>Ada , sesuai visi, misi, tugas pokok dan fungsi Puskesmas, bedasarkan pada analisis kebutuhan masyarakat dan kinerja , ada pengesahan kepala Puskesmas</t>
  </si>
  <si>
    <t>RPK/POA bulanan/tahunan</t>
  </si>
  <si>
    <t xml:space="preserve">Dokumen Rencana Pelaksanaan Kegiatan (RPK), sebagai acuan pelaksanaan kegiatan yang akan dijadwalkan selama 1 (satu) tahun dengan memperhatikan visi misi dan tata nilai Puskesmas </t>
  </si>
  <si>
    <t>Tidak ada Ada dokumen RPK</t>
  </si>
  <si>
    <t>dokumen RPK tidak sesuai RUK, Tidak ada pembahasan dengan LP maupun LS, dalam penentuan jadwal</t>
  </si>
  <si>
    <t>dokumen RPK sesuai RUK, tidak ada pembahasan dengan LP maupun LS dalam penentuan jadwal</t>
  </si>
  <si>
    <t>dokumen RPK sesuai RUK, ada pembahasan dengan LP maupun LS dalam penentuan jadwal</t>
  </si>
  <si>
    <t>Lokakarya Mini bulanan (lokmin bulanan)</t>
  </si>
  <si>
    <r>
      <t>Rapat Lintas Program  (LP) membahas review kegiatan, permasalahan LP,rencana tindak lanjut (c</t>
    </r>
    <r>
      <rPr>
        <i/>
        <sz val="12"/>
        <color rgb="FF000000"/>
        <rFont val="Tahoma"/>
        <family val="2"/>
      </rPr>
      <t>orrective action</t>
    </r>
    <r>
      <rPr>
        <sz val="12"/>
        <color rgb="FF000000"/>
        <rFont val="Tahoma"/>
        <family val="2"/>
      </rPr>
      <t>) ,  beserta tindak lanjutnyasecara lengkap. Dokumen lokmin awal tahun memuat penyusunan POA, briefing penjelasan program dari Kapus dan detail pelaksanaan program (target, strategi pelaksana) dan kesepakatan pegawai Puskesmas. Notulen memuat evaluasi bulanan pelaksanaan kegiatan dan langkah koreksi.</t>
    </r>
  </si>
  <si>
    <t xml:space="preserve">Tidak ada dokumen </t>
  </si>
  <si>
    <t>Ada, dokumen tidak memuat evaluasi bulanan pelaksanaan kegiatan dan langkah koreksi</t>
  </si>
  <si>
    <r>
      <t>Ada, dokumen</t>
    </r>
    <r>
      <rPr>
        <i/>
        <sz val="12"/>
        <color rgb="FF000000"/>
        <rFont val="Tahoma"/>
        <family val="2"/>
      </rPr>
      <t xml:space="preserve"> corrective actio</t>
    </r>
    <r>
      <rPr>
        <sz val="12"/>
        <color rgb="FF000000"/>
        <rFont val="Tahoma"/>
        <family val="2"/>
      </rPr>
      <t>n,dafar hadir, notulen hasil  lokmin,undangan rapat lokmin tiap bulan lengkap</t>
    </r>
  </si>
  <si>
    <t>Ada, dokumen yang menindaklanjuti hasil lokmin bulan sebelumnya</t>
  </si>
  <si>
    <t>Lokakarya Mini tribulanan  (lokmin tribulanan)</t>
  </si>
  <si>
    <t>Rapat lintas program dan Lintas Sektor (LS) membahas review kegiatan, permasalahan LP, corrective action,  beserta tindak lanjutnya  secara lengkap tindak lanjutnya. Dokumen memuat evaluasi kegiatan yang memerlukan peran LS</t>
  </si>
  <si>
    <t>Ada Dokumen corrective action,dafar hadir, notulen hasil  lokmin,undangan rapat lokmin lengkap</t>
  </si>
  <si>
    <t>Ada, dokumen yang menindaklanjuti hasil lokmin yang melibatkan peran serta LS</t>
  </si>
  <si>
    <t>Survei Keluarga Sehat (12 Indikator Keluarga Sehat)</t>
  </si>
  <si>
    <t xml:space="preserve">Survei meliputi: 
1. KB          
2. Persalinan di faskes            
3. Bayi dengan imunisasi dasar lengkap, bayi dengan ASI eksklusif                    
4. Balita ditimbang                     
5. Penderita TB, hipertensi dan gangguan jiwa mendapat pengobatan, tidak merokok, JKN, air bersih dan jamban sehat  yang dilakukan oleh Puskesmas dan jaringannya </t>
  </si>
  <si>
    <t xml:space="preserve">survei kurang dari 30% </t>
  </si>
  <si>
    <t>Dilakukan survei &gt;30%, dilakukan intervensi awal dan dilakukan entri data aplikasi</t>
  </si>
  <si>
    <t>Dilakukan survei &gt;30%,dilakukan intervensi awal, dilakukakan entri data apalikasi dan dilakukan analisis hasil survei</t>
  </si>
  <si>
    <t>Dilakukan survei  minimal lebih dari 30%, telah dilakukan intervensi awal, dilakukan entri data aplikasi, dilakukan analisis data dan dilakukan intervensi lanjut`</t>
  </si>
  <si>
    <t>Survei Mawas Diri (SMD)</t>
  </si>
  <si>
    <t xml:space="preserve">Kegiatan  mengenali keadaan dan masalah yang dihadapi masyarakat serta potensi yang dimiliki masyarakat untuk mengatasi masalah tersebut.Hasil identifikasi dianalisis untuk menyusun upaya, selanjutnya masyarakat dapat digerakkan untuk berperan serta aktif untuk memperkuat upaya perbaikannya sesuai batas kewenangannya.. </t>
  </si>
  <si>
    <t>Tidak dilakukan</t>
  </si>
  <si>
    <t>Ada dokumen KA dan SOP SMD tapi belum dilaksanakan</t>
  </si>
  <si>
    <t>Ada dokumen KA dan SOP SMD, dilaksanakan SMD, ada rekapan hasil SMD, tidak ada analisis dan jenis kegiatan yang dibutuhkan masyarakat</t>
  </si>
  <si>
    <t>Ada SOP SMD, kerangka acuan, pelaksanaan, rekapan, analisis dan jenis kegiatan yang dibutuhkan masyarakat dari hasil SMD.</t>
  </si>
  <si>
    <t>Pertemuan dengan masyarakat dalam rangka pemberdayaan Individu, Keluarga dan Kelompok</t>
  </si>
  <si>
    <t xml:space="preserve">Pertemuan dengan masyarakat  dalam rangka pemberdayaan (meliputi keterlibatan dalam perencanaan, pelaksanaan dan evaluasi kegiatan) Individu, Keluarga dan Kelompok. </t>
  </si>
  <si>
    <t>Tidak ada pertemuan</t>
  </si>
  <si>
    <t>Ada pertemuan minimal 2 kali setahun</t>
  </si>
  <si>
    <t>ada pertemuan minimal 2 kali setahun, ada hasil pembahasan untuk pemberdayaan masyarakat</t>
  </si>
  <si>
    <t>ada pertemuan minimal 2 kali setahun, ada hasil pembahasan pemberdayaan masyarakat, ada tindaklanjut pemberdayaan</t>
  </si>
  <si>
    <t xml:space="preserve">SK Tim mutu  dan uraian tugas </t>
  </si>
  <si>
    <t>Surat Keputusan Kepala Puskesmas  dan uraian tugas Tim Mutu  (UKM Essensial, UKM pengembangan , UKP, Administrasi Manajemen, Mutu, PPI, Keselamatan Pasien serta Audit Internal), serta dilaksanakan evaluasi terhadap pelaksanaan uraian tugas minimal sekali setahun</t>
  </si>
  <si>
    <t>Tidak ada SK Tim, uraian tugas serta evaluasi pelaksanaan uraian tugas</t>
  </si>
  <si>
    <t>Ada SK Tim Mutu, tidak ada  uraian tugas dan evaluasi pelaksanaan uraian tugas</t>
  </si>
  <si>
    <t>Ada SK Tim  Mutu dan  uraian tugas, tidak ada  evaluasi pelaksanaan uraian tugas</t>
  </si>
  <si>
    <t>Ada SK Tim Mutu   dan uraian tugas serta evaluasi pelaksanaan uraian tugas</t>
  </si>
  <si>
    <t>Rencana program mutu dan keselamatan pasien</t>
  </si>
  <si>
    <t>Rencana kegiatan perbaikan/peningkatan mutu dan keselamatan pasien lengkap dengan sumber dana dan sumber daya, jadwal audit internal,kerangka acuan kegiatan dan notulen serta bukti pelaksanaan serta evaluasinya</t>
  </si>
  <si>
    <t>Tidak ada dokumen rencana program mutu dan keselamatan pasien</t>
  </si>
  <si>
    <t>Ada rencana pelaksanaan kegiatan perbaikan dan peningkatan mutu,  tidak ada bukti pelaksanaan dan evaluasinya</t>
  </si>
  <si>
    <t xml:space="preserve">Ada sebagian dokumen rencana pelaksanaan kegiatan perbaikan dan peningkatan mutu dan bukti pelaksanaan dan evaluasi belum dilakukan </t>
  </si>
  <si>
    <t>Ada dokumen rencana program mutu dan keselamatan pasien lengkap dengan sumber dana, sumber daya serta bukti pelaksanaan dan evaluasinya</t>
  </si>
  <si>
    <t xml:space="preserve">Pelaksanaan  manajemen risiko di Puskesmas </t>
  </si>
  <si>
    <t>proses identifikasi, evaluasi, pengendalian dan meminimalkan risiko di Puskesms</t>
  </si>
  <si>
    <t>Tidak melakukan proses manajemen risiko dan tidak ada dokumen register risiko</t>
  </si>
  <si>
    <t xml:space="preserve">Melakukan identifikasi risiko, tidak ada upaya pencegahan dan penanganan risiko, tidak ada dokumen register risiko </t>
  </si>
  <si>
    <t>Melakukan identifikasi risiko, ada upaya pencegahan dan penanganan risiko, ada dokumen register risiko  tidak lengkap</t>
  </si>
  <si>
    <t>Melakukan identifikasi risiko, ada upaya pencegahan dan penanganan risiko, ada dokumen register risiko  lengkap</t>
  </si>
  <si>
    <t>Pengelolaan Pengaduan Pelanggan</t>
  </si>
  <si>
    <t xml:space="preserve">Pengelolaan pengaduan meliputi menyediakan media pengaduan, mencatat pengaduan (dari Kotak saran, sms, email, wa, telpon dll), melakukan analisa, membuat rencana tindak lanjut, tindak lanjut dan evaluasi </t>
  </si>
  <si>
    <t xml:space="preserve">tidak ada  media pengaduan, data ada, analisa lengkap dengan rencana tindak lanjut, tindak lanjut dan evaluasi </t>
  </si>
  <si>
    <t xml:space="preserve">Media dan data tidak lengkap, ada analisa , rencana  tindak lanjut , tindak lanjut dan evaluasi belum ada </t>
  </si>
  <si>
    <t xml:space="preserve">Media dan data ata lengkap,analisa  sebagian ada , rencana  tindak lanjut, tindak lanjut dan evaluasi belum ada . </t>
  </si>
  <si>
    <t xml:space="preserve">Media dan data ada, analisa lengkap dengan rencana tindak lanjut, tindak lanjut dan evaluasi </t>
  </si>
  <si>
    <t xml:space="preserve">Survei Kepuasan Masyarakat </t>
  </si>
  <si>
    <t xml:space="preserve">Survei Kepuasan adalah kegiatan yang dilakukan untuk mengetahui kepuasan masyarakat terhadap kegiatan/pelayanan yang telah dilakukan Puskesmas </t>
  </si>
  <si>
    <t>Tidak ada data</t>
  </si>
  <si>
    <t xml:space="preserve">Data tidak lengkap,analisa , rencana  tindak lanjut, tindak lanjut dan evaluasi  serta publikasi belum ada </t>
  </si>
  <si>
    <t xml:space="preserve">Data lengkap,analisa  sebagian ada , rencana  tindak lanjut, tindak lanjut dan evaluasi serta publikasi  belum ada </t>
  </si>
  <si>
    <t>Data ada, analisa lengkap dengan rencana tindak lanjut, tindak lanjut dan evaluasi serta telah dipublikasikan</t>
  </si>
  <si>
    <t xml:space="preserve">Audit internal </t>
  </si>
  <si>
    <t>Pemantauan mutu layanan sepanjang tahun, meliputi audit  input, proses (PDCA) dan output pelayanan, ada jadwal selama setahun, instrumen, hasil dan  laporan audit internal</t>
  </si>
  <si>
    <t xml:space="preserve">Tidak dilakukan audit internal </t>
  </si>
  <si>
    <t xml:space="preserve">Dilakukan, dokumen lengkap, tidak ada analisa, rencana tindak lanjut, tindak lanjut dan evaluasi </t>
  </si>
  <si>
    <t>Dilakukan, dokumen lengkap, ada analisa, rencana tindak lanjut,  tidak ada tindak lanjut dan evaluasi</t>
  </si>
  <si>
    <t>Dilakukan, dokumen lengkap, ada analisa, rencana tindak lanjut, tindak lanjut dan evaluasi</t>
  </si>
  <si>
    <t>Rapat Tinjauan Manajemen</t>
  </si>
  <si>
    <t>Rapat Tinjauan Manajemen (RTM) dilakukan minimal 2x/tahun untuk meninjau kinerja sistem manajemen mutu, dan kinerja pelayanan/ upaya Puskesmas untuk memastikan kelanjutan, kesesuaian, kecukupan, dan efektifitas sistem manajemen mutu dan sistem pelayanan, menghasilkan luaran rencana perbaikan serta peningkatan mutu</t>
  </si>
  <si>
    <t>Tidak ada RTM, dokumen dan rencana pelaksanaan kegiatan perbaikan dan peningkatan mutu</t>
  </si>
  <si>
    <r>
      <t>Dilakukan</t>
    </r>
    <r>
      <rPr>
        <u/>
        <sz val="12"/>
        <color rgb="FF000000"/>
        <rFont val="Tahoma"/>
        <family val="2"/>
      </rPr>
      <t xml:space="preserve"> </t>
    </r>
    <r>
      <rPr>
        <sz val="12"/>
        <color rgb="FF000000"/>
        <rFont val="Tahoma"/>
        <family val="2"/>
      </rPr>
      <t xml:space="preserve">1 kali setahun, dokumen  notulen, daftar hadir lengkap, ada analisa, rencana tindak lanjut (perbaikan/peningkatan mutu),belum ada  tindak lanjut dan evaluasi </t>
    </r>
  </si>
  <si>
    <t xml:space="preserve">Dilakukan 2 kali setahun, ada  notulen, daftar hadir, ada analisa, rencana tindak lanjut (perbaikan/peningkatan mutu), tindak lanjut dan belum dilakukan evaluasi </t>
  </si>
  <si>
    <t xml:space="preserve">Dilakukan &gt; 2 kali setahun, ada  notulen, daftar hadir, analisa, rencana tindak lanjut (perbaikan/peningkatan mutu), tindak lanjut dan evaluasi </t>
  </si>
  <si>
    <r>
      <t>Penyajian/</t>
    </r>
    <r>
      <rPr>
        <i/>
        <sz val="12"/>
        <color rgb="FF000000"/>
        <rFont val="Tahoma"/>
        <family val="2"/>
      </rPr>
      <t>updating</t>
    </r>
    <r>
      <rPr>
        <sz val="12"/>
        <color rgb="FF000000"/>
        <rFont val="Tahoma"/>
        <family val="2"/>
      </rPr>
      <t xml:space="preserve">  data dan informasi </t>
    </r>
  </si>
  <si>
    <r>
      <t>Penyajian/</t>
    </r>
    <r>
      <rPr>
        <i/>
        <sz val="12"/>
        <color theme="1"/>
        <rFont val="Tahoma"/>
        <family val="2"/>
      </rPr>
      <t>updating</t>
    </r>
    <r>
      <rPr>
        <sz val="12"/>
        <color theme="1"/>
        <rFont val="Tahoma"/>
        <family val="2"/>
      </rPr>
      <t xml:space="preserve"> data dan informasi tentang : capaian program (PKP), KS, hasil survei SMD, IKM,data dasar, data kematian ibu dan anak, status gizi , Kesehatan lingkungan, SPM, Pemantauan Standar Puskesmas</t>
    </r>
  </si>
  <si>
    <t>Tidak ada data dan pelaporan</t>
  </si>
  <si>
    <t xml:space="preserve">Kelengkapan data 50% </t>
  </si>
  <si>
    <t xml:space="preserve">Kelengkapan data75% </t>
  </si>
  <si>
    <t xml:space="preserve">Lengkap pencatatan dan pelaporan, benar </t>
  </si>
  <si>
    <t>1.2. Manajemen Peralatan dan Sarana Prasarana</t>
  </si>
  <si>
    <t xml:space="preserve">Kelengkapan dan Updating data Aplikasi  Sarana, Prasarana, Alat Kesehatan (ASPAK) </t>
  </si>
  <si>
    <t xml:space="preserve"> Nilai data kumulatif SPA  &gt;60 % dan &gt;50% berdasarkan data ASPAK yang telah diupdate secara berkala ( minimal 2 kali dalam setahun, tgl 30 Juni dan 31 Desember tahun berjalan ) dan telah divalidasi Dinkes Kab/Kota.</t>
  </si>
  <si>
    <t xml:space="preserve">Nilai data  kumulatif SPA  &lt; 60 % dan kelengkapan alat kesehatan &lt;50 % dan data ASPAK belum diupdate dan divalidasi Dinkes Kab/Kota </t>
  </si>
  <si>
    <t xml:space="preserve">Nilai data  kumulatif SPA  &lt;60 % dan kelengkapan alat kesehatan &lt;50 % berdasarkan data ASPAK yang sudah diupdate dan divalidasi Dinkes Kab/Kota </t>
  </si>
  <si>
    <t xml:space="preserve">Nilai data  kumulatif SPA  &gt;60 % dan kelengkapan alat kesehatan &lt;50 % berdasarkan data ASPAK yang sudah diupdate dan divalidasi Dinkes Kab/Kota </t>
  </si>
  <si>
    <t xml:space="preserve">Nilai data  kumulatif SPA  &gt;60 % dan kelengkapan alat kesehatan &gt; 50% berdasarkan data ASPAK yang sudah diupdate dan divalidasi Dinkes Kab/Kota </t>
  </si>
  <si>
    <t xml:space="preserve">Analisis data ASPAK dan rencana tindak lanjut </t>
  </si>
  <si>
    <t>Analisis data ASPAK  berisi ketersediaan Sarana , Prasarana dan alkes (SPA) di masing-masing ruangan dan kebutuhan SPA yang belum terpenuhi.Tindak lanjut berisi upaya yang akan dilakukan dalam pemenuhan kebutuhan SPA.</t>
  </si>
  <si>
    <t>Tidak ada analisis data</t>
  </si>
  <si>
    <t xml:space="preserve">Ada analisis data, rencana  tindak lanjut, tindak lanjut dan evaluasi belum ada </t>
  </si>
  <si>
    <t>Ada analisis data SPA , rencana  tindak lanjut, tidak ada tindak lanjut dan evaluasi</t>
  </si>
  <si>
    <t>Ada analisis data lengkap dengan rencana tindak lanjut, tindak lanjut dan evaluasi</t>
  </si>
  <si>
    <t>Pemeliharaan prasarana Puskesmas</t>
  </si>
  <si>
    <t>Pemeliharaan prasarana terjadwal  serta dilakukan, dilengkapi dengan jadwal dan bukti pelaksanaan</t>
  </si>
  <si>
    <t>Tidak ada jadwal pemeliharaan prasarana dan tidak dilakukan pemeliharaan</t>
  </si>
  <si>
    <t>Ada jadwal pemeliharaan dan tidak dilakukan pemeliharaan</t>
  </si>
  <si>
    <t>Ada jadwal pemeliharaan dan  dilakukan pemeliharaan. Tidak ada bukti pelaksanaan.</t>
  </si>
  <si>
    <t>Ada jadwal pemeliharaan dan  dilakukan pemeliharaan. Ada bukti pelaksanaan.</t>
  </si>
  <si>
    <t xml:space="preserve">Kalibrasi  alat kesehatan </t>
  </si>
  <si>
    <t xml:space="preserve">Kalibrasi alkes dilakukan sesuai dengan daftar peralatan yang perlu dikalibrasi, ada jadwal, dan bukti  pelaksanaan kalibrasi.
 </t>
  </si>
  <si>
    <t>Tidak ada jadwal kalibrasi dan tidak dilakukan kalibrasi</t>
  </si>
  <si>
    <t>Ada jadwal kalibrasi dan tidak dilakukan kalibrasi</t>
  </si>
  <si>
    <t>Ada jadwal kalibrasi dan  dilakukan kalibrasiTidak ada bukti pelaksanaan.</t>
  </si>
  <si>
    <t>Ada jadwal kalibrasi dan  dilakukan kalibrasi Ada bukti pelaksanaan.</t>
  </si>
  <si>
    <t>Perbaikan dan pemeliharaan peralatan medis dan non medis</t>
  </si>
  <si>
    <t>Perbaikan dan pemeliharaan peralatan medis dan non medis terjadwal dan sudah dilakukan yang dibuktikan dengan adanya jadwal dan bukti pelaksanaan</t>
  </si>
  <si>
    <t>Tidak ada jadwal pemeliharaan peralatan dan tidak dilakukan pemeliharaan</t>
  </si>
  <si>
    <t xml:space="preserve">1.3. Manajemen Keuangan </t>
  </si>
  <si>
    <t xml:space="preserve">Data realisasi keuangan </t>
  </si>
  <si>
    <t xml:space="preserve"> Realisasi capaian keuangan yang disertai bukti</t>
  </si>
  <si>
    <t xml:space="preserve">Data/laporan  tidak lengkap, belum di lakukan analisa, rencana  tindak lanjut, tindak lanjut dan evaluasi </t>
  </si>
  <si>
    <t xml:space="preserve">Data/laporan lengkap, ada sebagian analisa, belum ada rencana  tindak lanjut, tindak lanjut dan evaluasi </t>
  </si>
  <si>
    <t>Ada data/laporan keuangan, analisa lengkap dengan rencana tindak lanjut, tindak lanjut dan evaluasi</t>
  </si>
  <si>
    <t>Data keuangan dan laporan pertanggung jawaban</t>
  </si>
  <si>
    <t>Data  pencatatan pelaporan pertanggung jawaban  keuangan ke Dinkes Kab/Kota,penerimaan dan pengeluaran , realisasi capaian keuangan yang disertai bukti</t>
  </si>
  <si>
    <t>Data dan laporan  tidak lengkap, belum ada analisa, rencana  tindak lanjut, tindak lanjut dan evaluasi</t>
  </si>
  <si>
    <t xml:space="preserve">Data/laporan lengkap,analisa  sebagian ada , rencana  tindak lanjut, tindak lanjut dan evaluasi belum ada </t>
  </si>
  <si>
    <t>Data /laporan ada, analisa lengkap dengan rencana tindak lanjut, tindak lanjut dan evaluasi</t>
  </si>
  <si>
    <t>1.4.Manajemen Sumber Daya Manusia</t>
  </si>
  <si>
    <t>Rencana Kebutuhan Tenaga (Renbut)</t>
  </si>
  <si>
    <t>Metode Penghitungan Kebutuhan SDM Kesehatan secara riil sesuai kompetensinya berdasarkan beban kerja</t>
  </si>
  <si>
    <t>Tidak ada dokumen</t>
  </si>
  <si>
    <r>
      <t xml:space="preserve">Ada dokumen renbut, dengan hasil </t>
    </r>
    <r>
      <rPr>
        <u/>
        <sz val="12"/>
        <color rgb="FF000000"/>
        <rFont val="Tahoma"/>
        <family val="2"/>
      </rPr>
      <t>&lt;</t>
    </r>
    <r>
      <rPr>
        <sz val="12"/>
        <color rgb="FF000000"/>
        <rFont val="Tahoma"/>
        <family val="2"/>
      </rPr>
      <t xml:space="preserve"> 4 jenis nakes dari 9 nakes sesuai kebutuhan</t>
    </r>
  </si>
  <si>
    <r>
      <t xml:space="preserve">Ada dokumen renbut, dengan hasil </t>
    </r>
    <r>
      <rPr>
        <u/>
        <sz val="12"/>
        <color rgb="FF000000"/>
        <rFont val="Tahoma"/>
        <family val="2"/>
      </rPr>
      <t>&lt;</t>
    </r>
    <r>
      <rPr>
        <sz val="12"/>
        <color rgb="FF000000"/>
        <rFont val="Tahoma"/>
        <family val="2"/>
      </rPr>
      <t xml:space="preserve"> 7 jenis nakes  (termasuk dokter, dokter gigi, bidan dan perawat) dari 9 nakes sesuai kebutuhan</t>
    </r>
  </si>
  <si>
    <r>
      <t xml:space="preserve">Ada dokumen renbut, dengan hasil </t>
    </r>
    <r>
      <rPr>
        <u/>
        <sz val="12"/>
        <color rgb="FF000000"/>
        <rFont val="Tahoma"/>
        <family val="2"/>
      </rPr>
      <t>&lt;</t>
    </r>
    <r>
      <rPr>
        <sz val="12"/>
        <color rgb="FF000000"/>
        <rFont val="Tahoma"/>
        <family val="2"/>
      </rPr>
      <t xml:space="preserve"> 9 jenis nakes (termasuk dokter, dokter gigi, bidan dan perawat) sesuai kebutuhan</t>
    </r>
  </si>
  <si>
    <t xml:space="preserve">SK, uraian tugas pokok (tanggung jawab dan wewenang ) serta uraian tugas integrasi </t>
  </si>
  <si>
    <t xml:space="preserve">Surat Keputusan Penanggung Jawab dengan uraian tugas pokok dan tugas integrasi jabatan karyawan </t>
  </si>
  <si>
    <t>Tidak ada SK tentang  SO dan uraian tugas</t>
  </si>
  <si>
    <t>Ada SK Penanggung Jawab dan  uraian tugas 50% karyawan</t>
  </si>
  <si>
    <t>Ada SK Penanggung Jawab dan  uraian tugas 75% karyawan</t>
  </si>
  <si>
    <t>Ada SK Penanggung Jawab dan  uraian tugas seluruh karyawan</t>
  </si>
  <si>
    <t>Data kepegawaian</t>
  </si>
  <si>
    <t xml:space="preserve"> data kepegawaian meliputi dokumentasi STR/SIP/SIPP/SIB/SIK/SIPA dan hasil pengembangan SDM ( sertifikat,Pelatihan, seminar, workshop, dll),a nalisa pemenuhan standar jumlah dan kompetensi  SDM di Puskesmas, rencana tindak lanjut, tindak lanjut dan evaluasi nya</t>
  </si>
  <si>
    <t xml:space="preserve">Data tidak lengkap, tidak ada analisa   , rencana  tindak lanjut, tindak lanjut dan evaluasi </t>
  </si>
  <si>
    <t xml:space="preserve">Data lengkap,analisa  sebagian ada , rencana  tindak lanjut, tindak lanjut dan evaluasi belum ada </t>
  </si>
  <si>
    <t>Data lengkap, analisa lengkap dengan rencana tindak lanjut, tindak lanjut dan evaluasi</t>
  </si>
  <si>
    <t>1.5. Manajemen Pelayanan Kefarmasian (Pengelolaan obat, vaksin, reagen dan bahan habis pakai)</t>
  </si>
  <si>
    <t>1.</t>
  </si>
  <si>
    <t xml:space="preserve"> SOP Pelayanan Kefarmasian</t>
  </si>
  <si>
    <t xml:space="preserve">SOP pengelolaan sediaan farmasi (perencanaan, permintaan/ pengadaan, penerimaan, penyimpanan, distribusi, pencatatan dan pelaporan, dll) dan pelayanan farmasi klinik (Pengkajian Dan Pelayanan Resep , penyiapan obat, penyerahan obat, pemberian informasi obat, konseling, evaluasi penggunaan obat (EPO), Visite pemantauan terapi obat (PTO) khusus untuk Puskesmas rawat inap , pengelolan obat emergensi dll) </t>
  </si>
  <si>
    <t>Tidak ada SOP</t>
  </si>
  <si>
    <t>Ada SOP, tidak lengkap</t>
  </si>
  <si>
    <t>Ada SOP, lengkap</t>
  </si>
  <si>
    <t xml:space="preserve">Ada SOP, lengkap, ada dokumentasi pelaksanaan SOP. Dokumen pelaksanaan :  (perencanaan (RKO), permintaan/ pengadaan(LPLPO/SP), penerimaan( BAST), penyimpanan(kartu stok), distribusi(LPLPO unit/SBBK), pencatatan dan pelaporan( LPLPO, Ketersediaan 40 item obat dan 5 item vaksin, laporan narkotika psikotropika) dan pelayanan farmasi klinik (Pengkajian Dan Pelayanan Resep (skrining resep), penyiapan obat, penyerahan obat, pemberian informasi obat ( lembar pemberian informasi obat), konseling( form konseling), evaluasi penggunaan obat (EPO)( POR dan ketersediaan obat thd fornas), Visite untuk dalam gedung dan Home Pharmacy Care untuk luar gedung (dokumen catatan penggunaan obat pasien/dokumen PTO) pemantauan terapi obat(PTO) ( dokumen PTO)khusus untuk Puskesmas rawat inap , pengelolan obat emergensi (ada emergency kit dan buku monitoring obat emergency) </t>
  </si>
  <si>
    <t xml:space="preserve">2. </t>
  </si>
  <si>
    <t>Sarana Prasarana Pelayanan Kefarmasian</t>
  </si>
  <si>
    <t>Sarana prasarana yang terstandar dalam pengelolaan sediaan farmasi (adanya pallet, rak obat, lemari obat, lemari narkotika psikotropika, lemari es untuk menyimpan obat, APAR, pengatur suhu, thermohigrometer, kartu stok, dll) dan sarana pendukung  farmasi klinik  ( alat peracikan obat, perkamen, etiket, dll)</t>
  </si>
  <si>
    <t>Tidak ada sarana prasarana</t>
  </si>
  <si>
    <t>Ada sarana prasarana, tidak lengkap sesuai kebutuhan</t>
  </si>
  <si>
    <t>Ada sarana prasarana, lengkap sesuai kebutuhan</t>
  </si>
  <si>
    <t>Ada sarana prasarana, lengkap sesuai kebutuhan, penggunaan sesuai SOP (kondisi terawat, bersih)</t>
  </si>
  <si>
    <t>3.</t>
  </si>
  <si>
    <t xml:space="preserve">Data dan informasi Pelayanan Kefarmasian </t>
  </si>
  <si>
    <t>Data dan informasi terkait pengelolaan sediaan farmasi (pencatatan kartu stok/sistem informasi data stok obat, laporan narkotika/psikotropika, LPLPO, laporan ketersediaan obat) maupun pelayanan farmasi klinik (dokumentasi Verifikasi Resep,  PIO, Konseling, EPO, PTO, Visite (khusus untuk  puskesmas rawat inap) , MESO, laporan POR, kesesuaian obat dengan Fornas) secara lengkap, rutin dan tepat waktu,serta adanya Dokumen kegiatan UKM mulai dari perencanaan (Rencana Usulan Kegiatan dan Rencana Pelaksanaan Kegiatan), Hasil pelaksanaan, monitoring dan evaluasi kegiatan gema cermat</t>
  </si>
  <si>
    <t>Tidak ada data/dokumen</t>
  </si>
  <si>
    <t xml:space="preserve">Data tidak lengkap, tidak ada dokumen hasil pelaksanaan, Monitoring evaluasi, tidak terarsip dengan baik, rencana tindak lanjut dan evaluasi belum ada </t>
  </si>
  <si>
    <t>Data lengkap, terarsip dengan baik, tidak ada analisa, tidak ada tindak lanjut dan evaluasi</t>
  </si>
  <si>
    <t>Data ada, terarsip dengan baik, analisa lengkap dengan rencana tindak lanjut dan evaluasi</t>
  </si>
  <si>
    <t>Nilai</t>
  </si>
  <si>
    <t>(8)</t>
  </si>
  <si>
    <t>Jumlah Nilai Kinerja Manajemen Pelayanan Kefarmasian  ( V)</t>
  </si>
  <si>
    <t>Total Nilai Kinerja Administrasi dan Manajemen (I- V)</t>
  </si>
  <si>
    <t>Rata-rata Kinerja Administrasi dan Manajemen</t>
  </si>
  <si>
    <t>Jumlah Nilai Kinerja Manajemen Sumber Daya Manusia (IV)</t>
  </si>
  <si>
    <t>Jumlah Nilai Kinerja Manajemen Keuangan  (III)</t>
  </si>
  <si>
    <t>Jumlah Nilai Kinerja Manajemen Peralatan dan sarana prasarana  (II)</t>
  </si>
  <si>
    <t>Jumlah Nilai Kinerja Manajemen Umum Puskesmas  (I)</t>
  </si>
  <si>
    <t>Pelayanan Kesehatan/ Program/Variabel/Sub Variabel Program</t>
  </si>
  <si>
    <t xml:space="preserve">Satuan sasaran </t>
  </si>
  <si>
    <t xml:space="preserve">Total Sasaran  </t>
  </si>
  <si>
    <t xml:space="preserve">Target Sasaran      </t>
  </si>
  <si>
    <t xml:space="preserve">Pencapaian  (dalam satuan sasaran) </t>
  </si>
  <si>
    <t>% Cakupan Riil</t>
  </si>
  <si>
    <t>% Kinerja Puskesmas</t>
  </si>
  <si>
    <t>Ketercapaian  Target Tahun n</t>
  </si>
  <si>
    <t>Analisa  Akar Penyebab Masalah</t>
  </si>
  <si>
    <t>Rencana Tindak Lanjut</t>
  </si>
  <si>
    <t xml:space="preserve">Sub Variabel </t>
  </si>
  <si>
    <t>Variabel</t>
  </si>
  <si>
    <t xml:space="preserve"> Program</t>
  </si>
  <si>
    <t>(9)</t>
  </si>
  <si>
    <t>(10)</t>
  </si>
  <si>
    <t>(11)</t>
  </si>
  <si>
    <t>(12)</t>
  </si>
  <si>
    <t>(13)</t>
  </si>
  <si>
    <t>(14)</t>
  </si>
  <si>
    <t>2.1.1.1 Pengkajian PHBS (Perilaku Hidup Bersih dan Sehat)  </t>
  </si>
  <si>
    <t>Rumah Tangga yang dikaji</t>
  </si>
  <si>
    <t>Rumah Tangga</t>
  </si>
  <si>
    <t>2.</t>
  </si>
  <si>
    <t>Institusi Pendidikan yang dikaji</t>
  </si>
  <si>
    <t>Institusi Pendidikan</t>
  </si>
  <si>
    <t xml:space="preserve">3. </t>
  </si>
  <si>
    <t>Pondok Pesantren (Ponpes) yang dikaji</t>
  </si>
  <si>
    <t>Ponpes</t>
  </si>
  <si>
    <t>Rumah Tangga Sehat yang memenuhi 10 indikator PHBS</t>
  </si>
  <si>
    <t>2.1.1.3.Intervensi/ Penyuluhan </t>
  </si>
  <si>
    <t>Kegiatan intervensi pada Kelompok Rumah Tangga</t>
  </si>
  <si>
    <t xml:space="preserve">Posyandu </t>
  </si>
  <si>
    <t xml:space="preserve">Kegiatan intervensi pada Institusi Pendidikan </t>
  </si>
  <si>
    <t xml:space="preserve">Kegiatan intervensi pada Pondok Pesantren </t>
  </si>
  <si>
    <t>2.1.1.4.Pengembangan UKBM</t>
  </si>
  <si>
    <t xml:space="preserve">1. </t>
  </si>
  <si>
    <t xml:space="preserve">Posyandu Balita PURI (Purnama Mandiri) </t>
  </si>
  <si>
    <t>Poskesdes/ Poskeskel Aktif</t>
  </si>
  <si>
    <t>2.1.1.5 Pengembangan Desa/Kelurahan Siaga Aktif </t>
  </si>
  <si>
    <t xml:space="preserve">Desa/Kelurahan Siaga Aktif </t>
  </si>
  <si>
    <t>Desa</t>
  </si>
  <si>
    <t>Desa/Kelurahan Siaga Aktif  PURI (Purnama Mandiri )</t>
  </si>
  <si>
    <t>Pembinaan Desa/Kelurahan Siaga Aktif</t>
  </si>
  <si>
    <t>2.1.1.6. Promosi Kesehatan dan Pemberdayaan Masyarakat</t>
  </si>
  <si>
    <t>Promosi kesehatan untuk program prioritas di dalam gedung  Puskesmas dan jaringannya (sasaran  masyarakat)</t>
  </si>
  <si>
    <t>Puskesmas &amp; Jaringannya</t>
  </si>
  <si>
    <t xml:space="preserve">Pengukuran dan Pembinaan Tingkat Perkembangan UKBM </t>
  </si>
  <si>
    <t>Jenis UKBM</t>
  </si>
  <si>
    <t>Inspeksi Kesehatan Lingkungan Sarana Air Bersih (SAB) / Sarana Air Minum (SAM)</t>
  </si>
  <si>
    <t>SAB</t>
  </si>
  <si>
    <t>Sarana Air Bersih (SAB)/Sarana Air Minum (SAM) yang memenuhi syarat kesehatan</t>
  </si>
  <si>
    <t xml:space="preserve">Sarana Air Bersih (SAB)/Sarana Air Minum (SAM) yang diperiksa kualitas airnya </t>
  </si>
  <si>
    <t xml:space="preserve">Pembinaan Tempat Pengelolaan Makanan (TPM) </t>
  </si>
  <si>
    <t>TPM</t>
  </si>
  <si>
    <t xml:space="preserve">TPM yang memenuhi syarat kesehatan </t>
  </si>
  <si>
    <t>Pembinaan sarana TTU Prioritas</t>
  </si>
  <si>
    <t>TTU</t>
  </si>
  <si>
    <t xml:space="preserve">TTU Prioritas  yang memenuhi syarat kesehatan </t>
  </si>
  <si>
    <t>Konseling Sanitasi</t>
  </si>
  <si>
    <t>orang</t>
  </si>
  <si>
    <t xml:space="preserve">Inspeksi Sanitasi PBL </t>
  </si>
  <si>
    <t>Intervensi terhadap pasien PBL yang di IS</t>
  </si>
  <si>
    <t>Kepala Keluarga (KK) yang Akses  terhadap jamban sehat</t>
  </si>
  <si>
    <t>KK</t>
  </si>
  <si>
    <t>2.1.3.1.Kesehatan Ibu</t>
  </si>
  <si>
    <t>Kunjungan Pertama Ibu Hamil (K1)</t>
  </si>
  <si>
    <t>Pelayanan Persalinan oleh tenaga kesehatan di fasilitas kesehatan (Pf) -SPM</t>
  </si>
  <si>
    <t xml:space="preserve">Pelayanan Nifas  oleh tenaga kesehatan (KF) </t>
  </si>
  <si>
    <t>Penanganan komplikasi kebidanan (PK)</t>
  </si>
  <si>
    <t>Ibu hamil yang diperiksa HIV</t>
  </si>
  <si>
    <t xml:space="preserve">Pelayanan Kesehatan Neonatus pertama (KN1) </t>
  </si>
  <si>
    <r>
      <t xml:space="preserve">Pelayanan Kesehatan Neonatus 0 - 28 hari (KN lengkap) </t>
    </r>
    <r>
      <rPr>
        <b/>
        <sz val="12"/>
        <color theme="1"/>
        <rFont val="Tahoma"/>
        <family val="2"/>
      </rPr>
      <t>-SPM</t>
    </r>
  </si>
  <si>
    <t>Penanganan komplikasi neonatus</t>
  </si>
  <si>
    <t>4.</t>
  </si>
  <si>
    <t>Pelayanan kesehatan bayi 29 hari - 11 bulan</t>
  </si>
  <si>
    <t>Pelayanan  kesehatan balita (0 - 59 bulan)</t>
  </si>
  <si>
    <t>Pelayanan  kesehatan Anak pra sekolah (60 - 72 bulan)</t>
  </si>
  <si>
    <t xml:space="preserve">Sekolah setingkat SD/MI/SDLB yang melaksanakan pemeriksaan penjaringan kesehatan </t>
  </si>
  <si>
    <t xml:space="preserve">Sekolah setingkat SMP/MTs/SMPLB yang melaksanakan pemeriksaan penjaringan kesehatan </t>
  </si>
  <si>
    <t xml:space="preserve">Sekolah setingkat  SMA/MA/SMK/SMALB yang melaksanakan pemeriksaan penjaringan kesehatan </t>
  </si>
  <si>
    <t>Pelayanan Kesehatan pada Usia Pendidikan Dasar  kelas 1 sampai dengan kelas 9 dan diluar satuan pendidikan dasar</t>
  </si>
  <si>
    <t>5.</t>
  </si>
  <si>
    <t xml:space="preserve">Pelayanan kesehatan remaja </t>
  </si>
  <si>
    <t>KB aktif (Contraceptive Prevalence Rate/ CPR)</t>
  </si>
  <si>
    <t xml:space="preserve">Peserta KB baru </t>
  </si>
  <si>
    <t>Akseptor KB Drop Out</t>
  </si>
  <si>
    <t>&lt; 10 %</t>
  </si>
  <si>
    <t xml:space="preserve">4. </t>
  </si>
  <si>
    <t>Peserta KB mengalami komplikasi</t>
  </si>
  <si>
    <t>&lt; 3 ,5 %</t>
  </si>
  <si>
    <t>PUS dengan 4 T ber  KB</t>
  </si>
  <si>
    <t>KB pasca persalinan</t>
  </si>
  <si>
    <t>CPW dilayanan kespro catin</t>
  </si>
  <si>
    <t>2.1.4.1.Pelayanan Gizi Masyarakat</t>
  </si>
  <si>
    <t xml:space="preserve">Pemberian kapsul vitamin A dosis tinggi pada balita  (6-59 bulan ) </t>
  </si>
  <si>
    <t>Pemberian 90 tablet Besi pada ibu hamil</t>
  </si>
  <si>
    <t>bumil</t>
  </si>
  <si>
    <t>Pemberian Tablet Tambah Darah pada Remaja Putri</t>
  </si>
  <si>
    <t xml:space="preserve">Pemberian   makanan tambahan  bagi balita gizi kurang </t>
  </si>
  <si>
    <t>Balita</t>
  </si>
  <si>
    <t xml:space="preserve">Pemberian  makanan tambahan  pada ibu hamil   Kurang Energi Kronik  (KEK )   </t>
  </si>
  <si>
    <t>Ibu Hamil</t>
  </si>
  <si>
    <t>Balita gizi buruk mendapat perawatan sesuai standar tatalaksana gizi buruk</t>
  </si>
  <si>
    <t>Balita (Dokumen)</t>
  </si>
  <si>
    <t>2.1.4.3. Pemantauan Status Gizi</t>
  </si>
  <si>
    <t>Balita yang di timbang berat badanya   ( D/S)</t>
  </si>
  <si>
    <t>Balita ditimbang yang  naik berat badannya (N/D)</t>
  </si>
  <si>
    <t xml:space="preserve">Balita stunting ( pendek dan sangat pendek )  </t>
  </si>
  <si>
    <t xml:space="preserve">Bayi usia 6 (enam) bulan mendapat ASI Eksklusif </t>
  </si>
  <si>
    <t>Bayi</t>
  </si>
  <si>
    <t>Bayi yang baru lahir mendapat IMD (Inisiasi Menyusu Dini)</t>
  </si>
  <si>
    <t>Pelayanan Diare Balita</t>
  </si>
  <si>
    <t>Proporsi penggunaan oralit pada balita</t>
  </si>
  <si>
    <t xml:space="preserve">3.  </t>
  </si>
  <si>
    <t>Proporsi penggunaan Zinc</t>
  </si>
  <si>
    <t xml:space="preserve">Pelaksanaan kegiatan Layanan Rehidrasi Oral Aktif (LROA) </t>
  </si>
  <si>
    <t xml:space="preserve">Penemuan penderita Pneumonia balita </t>
  </si>
  <si>
    <t>Pemeriksaan kontak dari kasus Kusta baru</t>
  </si>
  <si>
    <t>lebih dari 80%</t>
  </si>
  <si>
    <t xml:space="preserve">RFT penderita Kusta </t>
  </si>
  <si>
    <t>lebih dari 90%</t>
  </si>
  <si>
    <t xml:space="preserve">Proporsi tenaga kesehatan Kusta tersosialisasi </t>
  </si>
  <si>
    <t>lebih dari 95%</t>
  </si>
  <si>
    <t xml:space="preserve">Kader Posyandu yang telah mendapat sosialisasi kusta </t>
  </si>
  <si>
    <t xml:space="preserve">5.  </t>
  </si>
  <si>
    <t>SD/ MI  telah dilakukan screening Kusta</t>
  </si>
  <si>
    <t>SD/MI</t>
  </si>
  <si>
    <t>Kasus TBC yang ditemukan dan diobati</t>
  </si>
  <si>
    <t xml:space="preserve">Persentase Pelayanan orang terduga TBC mendapatkan pelayanan TBC sesuai standar (Standar Pelayanan Minimal ke 11) </t>
  </si>
  <si>
    <t>Angka Keberhasilan pengobatan kasus TBC 
(Success Rate/SR)</t>
  </si>
  <si>
    <t>Sekolah (SMP dan SMA/sederajat) yang sudah dijangkau penyuluhan HIV/AIDS</t>
  </si>
  <si>
    <t xml:space="preserve">Angka Bebas Jentik (ABJ) </t>
  </si>
  <si>
    <t>≥95%</t>
  </si>
  <si>
    <t xml:space="preserve">Penderita DBD ditangani </t>
  </si>
  <si>
    <t>PE kasus DBD</t>
  </si>
  <si>
    <t>Penderita Malaria yang dilakukan pemeriksaan SD</t>
  </si>
  <si>
    <t xml:space="preserve">Penderita positif Malaria yang diobati sesuai pengobatan standar </t>
  </si>
  <si>
    <t>Penderita positif Malaria yang di follow up</t>
  </si>
  <si>
    <t xml:space="preserve">Cuci luka terhadap kasus gigitan HPR </t>
  </si>
  <si>
    <t xml:space="preserve">Vaksinasi terhadap kasus gigitan HPR yang berindikasi </t>
  </si>
  <si>
    <t xml:space="preserve">2.1.5.9. Pelayanan Imunisasi </t>
  </si>
  <si>
    <t>IDL (Imunisasi Dasar Lengkap)</t>
  </si>
  <si>
    <t xml:space="preserve">UCI  desa </t>
  </si>
  <si>
    <t>Imunisasi Lanjutan Baduta  ( usia 18 sd 24 bulan)</t>
  </si>
  <si>
    <t>Imunisasi DT pada anak kelas 1 SD</t>
  </si>
  <si>
    <t xml:space="preserve">Imunisasi Campak pada anak kelas 1 SD </t>
  </si>
  <si>
    <t>6.</t>
  </si>
  <si>
    <t>Imunisasi Td pada anak SD kelas 2 dan 5</t>
  </si>
  <si>
    <t>7.</t>
  </si>
  <si>
    <t xml:space="preserve">Imunisasi TT 5 pada WUS (15-49 th) </t>
  </si>
  <si>
    <t xml:space="preserve">Imunisasi TT2 plus bumil (15-49 th) </t>
  </si>
  <si>
    <t>Pemantauan suhu, VVM, serta Alarm Dingin pada lemari es penyimpan vaksin</t>
  </si>
  <si>
    <t>Ketersediaan buku catatan stok vaksin sesuai dengan jumlah vaksin program imunisasi serta pelarutnya</t>
  </si>
  <si>
    <t>Laporan KIPI Zero reporting / KIPI Non serius</t>
  </si>
  <si>
    <t>laporan</t>
  </si>
  <si>
    <t>2.1.5.10.Pengamatan Penyakit (Surveillance Epidemiology)</t>
  </si>
  <si>
    <t xml:space="preserve">Laporan STP yang tepat waktu </t>
  </si>
  <si>
    <r>
      <t>&gt;</t>
    </r>
    <r>
      <rPr>
        <sz val="12"/>
        <rFont val="Tahoma"/>
        <family val="2"/>
      </rPr>
      <t>80%</t>
    </r>
  </si>
  <si>
    <t>Kelengkapan laporan STP</t>
  </si>
  <si>
    <r>
      <t>&gt;</t>
    </r>
    <r>
      <rPr>
        <sz val="12"/>
        <rFont val="Tahoma"/>
        <family val="2"/>
      </rPr>
      <t xml:space="preserve"> 90%</t>
    </r>
  </si>
  <si>
    <t>Laporan C1 tepat waktu</t>
  </si>
  <si>
    <t xml:space="preserve">Kelengkapan laporan C1 </t>
  </si>
  <si>
    <t>Laporan W2 (mingguan) yang tepat waktu</t>
  </si>
  <si>
    <t xml:space="preserve">Kelengkapan laporan W2 (mingguan) </t>
  </si>
  <si>
    <t>Grafik Trend Mingguan Penyakit Potensial Wabah</t>
  </si>
  <si>
    <t xml:space="preserve">Desa/ Kelurahan yang mengalami KLB ditanggulangi dalam waktu kurang dari 24 (dua puluh empat) jam </t>
  </si>
  <si>
    <t>desa/kelurahan</t>
  </si>
  <si>
    <t>2.1.5.11.Pencegahan dan Pengendalian Penyakit Tidak Menular</t>
  </si>
  <si>
    <t xml:space="preserve">orang </t>
  </si>
  <si>
    <t>Pelayanan Kesehatan Usia Produktif</t>
  </si>
  <si>
    <t>Deteksi Dini Faktor Risiko PTM usia ≥ 15 tahun</t>
  </si>
  <si>
    <t xml:space="preserve">Deteksi dini kanker payudara dan kanker serviks pada  perempuan usia 30-50 tahun atau perempuan yang memiliki riwayat seksual aktif </t>
  </si>
  <si>
    <t>Total Nilai Kinerja UKM esensial (I- V)</t>
  </si>
  <si>
    <t xml:space="preserve">Interpretasi nilai rata2 kinerja  program UKM esensial: </t>
  </si>
  <si>
    <r>
      <t xml:space="preserve">1. Baik   bila nilai rata-rata </t>
    </r>
    <r>
      <rPr>
        <u/>
        <sz val="12"/>
        <color rgb="FF000000"/>
        <rFont val="Times New Roman"/>
        <family val="1"/>
      </rPr>
      <t/>
    </r>
  </si>
  <si>
    <r>
      <rPr>
        <u/>
        <sz val="14"/>
        <color theme="1"/>
        <rFont val="Tahoma"/>
        <family val="2"/>
      </rPr>
      <t xml:space="preserve"> &gt;</t>
    </r>
    <r>
      <rPr>
        <sz val="14"/>
        <color theme="1"/>
        <rFont val="Tahoma"/>
        <family val="2"/>
      </rPr>
      <t xml:space="preserve"> 91%</t>
    </r>
  </si>
  <si>
    <t xml:space="preserve">2. Cukup bila nilai rata-rata </t>
  </si>
  <si>
    <t xml:space="preserve"> 81 - 90 % </t>
  </si>
  <si>
    <t xml:space="preserve">3. Rendah bila nilai rata-rata </t>
  </si>
  <si>
    <r>
      <rPr>
        <u/>
        <sz val="14"/>
        <color theme="1"/>
        <rFont val="Tahoma"/>
        <family val="2"/>
      </rPr>
      <t>&lt;</t>
    </r>
    <r>
      <rPr>
        <sz val="14"/>
        <color theme="1"/>
        <rFont val="Tahoma"/>
        <family val="2"/>
      </rPr>
      <t xml:space="preserve"> 80%</t>
    </r>
  </si>
  <si>
    <t>Kolom ke</t>
  </si>
  <si>
    <t>Keterangan:</t>
  </si>
  <si>
    <r>
      <rPr>
        <b/>
        <sz val="12"/>
        <color rgb="FF000000"/>
        <rFont val="Tahoma"/>
        <family val="2"/>
      </rPr>
      <t>Upaya Pelayanan Kesehatan</t>
    </r>
    <r>
      <rPr>
        <sz val="12"/>
        <color rgb="FF000000"/>
        <rFont val="Tahoma"/>
        <family val="2"/>
      </rPr>
      <t>:  UKM esensial, UKM pengembangan, UKP  (Upaya Pelayanan kesehatan yang dilakukan di Puskesmas )</t>
    </r>
  </si>
  <si>
    <r>
      <rPr>
        <b/>
        <sz val="12"/>
        <color rgb="FF000000"/>
        <rFont val="Tahoma"/>
        <family val="2"/>
      </rPr>
      <t>Program</t>
    </r>
    <r>
      <rPr>
        <sz val="12"/>
        <color rgb="FF000000"/>
        <rFont val="Tahoma"/>
        <family val="2"/>
      </rPr>
      <t xml:space="preserve"> : bagian Upaya Pelayanan Kesehatan, misalnya UKM esensial terdiri dari 5 Program ( Promosi Kesehatan, Kesehatan Lingkungan, KIA-KB dll)</t>
    </r>
  </si>
  <si>
    <r>
      <rPr>
        <b/>
        <sz val="12"/>
        <color rgb="FF000000"/>
        <rFont val="Tahoma"/>
        <family val="2"/>
      </rPr>
      <t>Variabel</t>
    </r>
    <r>
      <rPr>
        <sz val="12"/>
        <color rgb="FF000000"/>
        <rFont val="Tahoma"/>
        <family val="2"/>
      </rPr>
      <t xml:space="preserve"> : bagian dari Program , contoh variabel Promosi Kesehatan adalah tatanan sehat, intervensi/penyuluhan, pengembangan UKBM dll</t>
    </r>
  </si>
  <si>
    <r>
      <rPr>
        <b/>
        <sz val="12"/>
        <color rgb="FF000000"/>
        <rFont val="Tahoma"/>
        <family val="2"/>
      </rPr>
      <t>Subvariabel:</t>
    </r>
    <r>
      <rPr>
        <sz val="12"/>
        <color rgb="FF000000"/>
        <rFont val="Tahoma"/>
        <family val="2"/>
      </rPr>
      <t xml:space="preserve"> bagian dari variabel, contoh: subvariabel Tatanan sehat adalah rumah tangga sehat yang memenuhi  10 indikator PHBS, Institusi Pendidikan yang memenuhi 7-8 indikator PHBS dst</t>
    </r>
  </si>
  <si>
    <r>
      <rPr>
        <b/>
        <sz val="12"/>
        <color rgb="FF000000"/>
        <rFont val="Tahoma"/>
        <family val="2"/>
      </rPr>
      <t>Satuan sasaran</t>
    </r>
    <r>
      <rPr>
        <sz val="12"/>
        <color rgb="FF000000"/>
        <rFont val="Tahoma"/>
        <family val="2"/>
      </rPr>
      <t>: satuan kegiatan program, misal orang, balita, rumah tangga dll</t>
    </r>
  </si>
  <si>
    <r>
      <rPr>
        <b/>
        <sz val="12"/>
        <color rgb="FF000000"/>
        <rFont val="Tahoma"/>
        <family val="2"/>
      </rPr>
      <t>Total Sasaran</t>
    </r>
    <r>
      <rPr>
        <sz val="12"/>
        <color rgb="FF000000"/>
        <rFont val="Tahoma"/>
        <family val="2"/>
      </rPr>
      <t xml:space="preserve">: sasaran target keseluruhan ( 100%), jumlah populasi/area di wilayah kerja </t>
    </r>
  </si>
  <si>
    <r>
      <rPr>
        <b/>
        <sz val="12"/>
        <color rgb="FF000000"/>
        <rFont val="Tahoma"/>
        <family val="2"/>
      </rPr>
      <t>Pencapaian:</t>
    </r>
    <r>
      <rPr>
        <sz val="12"/>
        <color rgb="FF000000"/>
        <rFont val="Tahoma"/>
        <family val="2"/>
      </rPr>
      <t xml:space="preserve"> hasil masing kegiatan Puskesmas (dalam satuan sasaran )</t>
    </r>
  </si>
  <si>
    <r>
      <rPr>
        <b/>
        <sz val="12"/>
        <color rgb="FF000000"/>
        <rFont val="Tahoma"/>
        <family val="2"/>
      </rPr>
      <t>% cakupan riil</t>
    </r>
    <r>
      <rPr>
        <sz val="12"/>
        <color rgb="FF000000"/>
        <rFont val="Tahoma"/>
        <family val="2"/>
      </rPr>
      <t>= kolom 7  ( pencapaian) dibagi kolom 5 ( total sasaran) dikali 100%; cakupan sesungguhnya dari tiap program, dibandingkan dengan total sasaran.</t>
    </r>
  </si>
  <si>
    <t>9-11</t>
  </si>
  <si>
    <r>
      <rPr>
        <b/>
        <sz val="12"/>
        <color rgb="FF000000"/>
        <rFont val="Tahoma"/>
        <family val="2"/>
      </rPr>
      <t>% Kinerja Puskesmas</t>
    </r>
    <r>
      <rPr>
        <sz val="12"/>
        <color rgb="FF000000"/>
        <rFont val="Tahoma"/>
        <family val="2"/>
      </rPr>
      <t>= pencapaian kinerja Puskesmas dibandingkan Target Sasaran, penilaian ketercapaian target sasaran</t>
    </r>
  </si>
  <si>
    <r>
      <rPr>
        <b/>
        <sz val="12"/>
        <color rgb="FF000000"/>
        <rFont val="Tahoma"/>
        <family val="2"/>
      </rPr>
      <t>%  Kinerja Sub Variabel</t>
    </r>
    <r>
      <rPr>
        <sz val="12"/>
        <color rgb="FF000000"/>
        <rFont val="Tahoma"/>
        <family val="2"/>
      </rPr>
      <t>/Variabel/Program Puskesmas= Pencapaian  ( kolom 7) dibagi Target sasaran ( kolom 6) dikali 100%</t>
    </r>
  </si>
  <si>
    <r>
      <rPr>
        <b/>
        <sz val="12"/>
        <color rgb="FF000000"/>
        <rFont val="Tahoma"/>
        <family val="2"/>
      </rPr>
      <t>% kinerja variabel Puskesmas</t>
    </r>
    <r>
      <rPr>
        <sz val="12"/>
        <color rgb="FF000000"/>
        <rFont val="Tahoma"/>
        <family val="2"/>
      </rPr>
      <t>=  penjumlahan % kinerja subvariabel ( kolom 9) dibagi sejumlah subvariabel</t>
    </r>
  </si>
  <si>
    <t>Catatan: Bagi program yang tidak mempunyai subvariabel, maka bisa langsung mengisi % kinerja variabel dan % kinerja rata- rata program</t>
  </si>
  <si>
    <r>
      <rPr>
        <b/>
        <sz val="12"/>
        <color rgb="FF000000"/>
        <rFont val="Tahoma"/>
        <family val="2"/>
      </rPr>
      <t>% kinerja rata2 program</t>
    </r>
    <r>
      <rPr>
        <sz val="12"/>
        <color rgb="FF000000"/>
        <rFont val="Tahoma"/>
        <family val="2"/>
      </rPr>
      <t>= penjumlahan % kinerja variabel  ( kolom 10) dibagi sejumlah variabel</t>
    </r>
  </si>
  <si>
    <r>
      <rPr>
        <b/>
        <sz val="12"/>
        <color rgb="FF000000"/>
        <rFont val="Tahoma"/>
        <family val="2"/>
      </rPr>
      <t>Analisa Akar Penyebab Masalah</t>
    </r>
    <r>
      <rPr>
        <sz val="12"/>
        <color rgb="FF000000"/>
        <rFont val="Tahoma"/>
        <family val="2"/>
      </rPr>
      <t>: akar masalah terkecil penyebab ketidak tercapaian target</t>
    </r>
  </si>
  <si>
    <r>
      <rPr>
        <b/>
        <sz val="12"/>
        <color rgb="FF000000"/>
        <rFont val="Tahoma"/>
        <family val="2"/>
      </rPr>
      <t>Rencana Tindak lanjut</t>
    </r>
    <r>
      <rPr>
        <sz val="12"/>
        <color rgb="FF000000"/>
        <rFont val="Tahoma"/>
        <family val="2"/>
      </rPr>
      <t>: berhubungan dengan analisa akar penyebab masalah</t>
    </r>
  </si>
  <si>
    <t>Lampiran 3</t>
  </si>
  <si>
    <t>Cara Penghitungan</t>
  </si>
  <si>
    <t>Target Th 2022</t>
  </si>
  <si>
    <t>Jumlah Rumah Tangga yang dikaji PHBS dibagi jumlah  sasaran Rumah Tangga dikali 100%</t>
  </si>
  <si>
    <t>Jumlah Institusi Pendidikan yang dikaji PHBS dibagi jumlah sasaran Institusi Pendidikan dikali 100%</t>
  </si>
  <si>
    <t>Jumlah Pondok Pesantren yang dikaji PHBS dibagi jumlah Ponpes dikali 100%</t>
  </si>
  <si>
    <t>2.1.1.2.Tatanan Sehat </t>
  </si>
  <si>
    <t>Jumlah Rumah Tangga yang memenuhi 10 indikator PHBS rumah tangga dibagi jumlah sasaran rumah tangga yang dikaji dikali 100%</t>
  </si>
  <si>
    <t xml:space="preserve">Institusi Pendidikan yang memenuhi 10-12  indikator PHBS (klasifikasi IV) </t>
  </si>
  <si>
    <t>Jumlah Institusi Pendidikan yang memenuhi 10 -12 Indikator PHBS Institusi Pendidikan dibagi jumlah sasaran Institusi Pendidikan yang dikaji  dikali 100%</t>
  </si>
  <si>
    <t>Pondok Pesantren yang memenuhi 13-15 indikator PHBS Pondok Pesantren  (Klasifikasi IV)</t>
  </si>
  <si>
    <t>Jumlah Ponpes yang memenuhi 13 - 15 indikator PHBS Ponpes dibagi jumlah  Pondok Pesantren yang dikaji dikali 100%                                                     Catatan: tidak dihitung sebagai pembagi bila  tidak ada Ponpes</t>
  </si>
  <si>
    <t>Jumlah kegiatan penyuluhan kelompok /bentuk intervensi lain terkait 10 indikator PHBS pada rumah tangga melalui Posyandu Balita yang ada di wilayah Puskesmas selama 1 tahun dibagi (4 kali jumlah posyandu Balita yang ada di wilayah kerja puskesmas) dikali 100 %</t>
  </si>
  <si>
    <t>Jumlah kegiatan penyuluhan/bentuk intervensi lain pada institusi pendidikan yang dikaji PHBS selama 1 tahun dibagi (2 kali jumlah institusi pendidikan yang dikaji PHBS) dikali 100 %</t>
  </si>
  <si>
    <t>Jumlah kegiatan penyuluhan/bentuk intervensi lain pada pondok pesantren yang dikaji PHBS selama 1 tahun dibagi (2 kali jumlah pondok pesantren yang dikaji PHBS) dikali 100 %</t>
  </si>
  <si>
    <t>Jumlah Posyandu Balita Purnama dan Mandiri dibagi jumlah Posyandu Balita dikali 100%</t>
  </si>
  <si>
    <t>Jumlah Poskesdes/Poskeskel yang  berstrata Madya, Purnama dan  Mandiri dibagi jumlah Poskesdes/Poskeskel yang ada dikali 100%</t>
  </si>
  <si>
    <t>Jumlah Desa/Kelurahan  Siaga Aktif  dengan  Strata Pratama, Madya, Purnama  dan Mandiri dibagi jumlah total desa dikali 100%</t>
  </si>
  <si>
    <t>Jumlah Desa/Kelurahan Siaga Aktif Purnama dan Mandiri dibagi jumlah total Desa Siaga dikali 100%</t>
  </si>
  <si>
    <t>Jumlah Desa/Kelurahan Siaga yang dibina 2 kali  per tahun dibagi jumlah total desa/Kelurahan Siaga dikali 100 %</t>
  </si>
  <si>
    <t>Jumlah Puskesmas dan jaringannya melakukan promosi kesehatan program prioritas sebanyak 12 (dua belas) kali dalam kurun waktu satu tahun kepada masyarakat yang datang ke Puskesmas dan jaringannya  dibagi jumlah Puskesmas dan jaringannya di satu wilayah kerja dalam kurun waktu satu tahun yang sama dikali 100 %</t>
  </si>
  <si>
    <r>
      <t xml:space="preserve">Jenis  UKBM yang diukur dan dibina tingkat perkembangannya dibagi  jenis UKBM  yang ada di satu wilayah kerja dalam kurun waktu satu tahun  dikali 100 %          </t>
    </r>
    <r>
      <rPr>
        <b/>
        <u/>
        <sz val="10"/>
        <color rgb="FF000000"/>
        <rFont val="Times New Roman"/>
        <family val="1"/>
      </rPr>
      <t/>
    </r>
  </si>
  <si>
    <r>
      <t xml:space="preserve">2.1.2.1.Penyehatan Air </t>
    </r>
    <r>
      <rPr>
        <sz val="12"/>
        <rFont val="Tahoma"/>
        <family val="2"/>
      </rPr>
      <t> </t>
    </r>
  </si>
  <si>
    <t>Jumlah SAB / SAM yang di IKL dibagi jumlah SAB / SAM yang ada dikali 100 %</t>
  </si>
  <si>
    <t>Jumlah SAB/SAM yang di IKL dan memenuhi syarat kesehatan dibagi jumlah SAB/SAM yang di IKL dikali  100 %</t>
  </si>
  <si>
    <t>Jumlah SAB/SAM yang di uji kualitas airnya dibagi jumlah SAB/SAM resiko rendah dan sedang dikali 100%</t>
  </si>
  <si>
    <r>
      <t>2.1.2.2.Penyehatan Makanan dan Minuman</t>
    </r>
    <r>
      <rPr>
        <sz val="12"/>
        <rFont val="Tahoma"/>
        <family val="2"/>
      </rPr>
      <t> </t>
    </r>
  </si>
  <si>
    <t>Jumlah TPM yang di IKL  dibagi jumlah TPM yang ada dikali 100 %</t>
  </si>
  <si>
    <t>Jumlah TPM yang memenuhi syarat kesehatan  dibagi jumlah TPM yang dibina dikali 100 %</t>
  </si>
  <si>
    <r>
      <t xml:space="preserve">2.1.2.3.Pembinaan Tempat-Tempat Umum ( TTU ) </t>
    </r>
    <r>
      <rPr>
        <sz val="12"/>
        <rFont val="Tahoma"/>
        <family val="2"/>
      </rPr>
      <t> </t>
    </r>
  </si>
  <si>
    <t>Jumlah TTU Prioritas yang dibina dibagi jumlah TTU Prioritas yang ada dikali 100 %</t>
  </si>
  <si>
    <t>Jumlah TTU Prioritas yang memenuhi syarat kesehatan dibagi jumlah TTU Prioritas yang dibina/yang diperiksa dikali 100 %</t>
  </si>
  <si>
    <r>
      <t>2.1.2.4.Yankesling (Klinik Sanitasi)</t>
    </r>
    <r>
      <rPr>
        <sz val="12"/>
        <rFont val="Tahoma"/>
        <family val="2"/>
      </rPr>
      <t> </t>
    </r>
  </si>
  <si>
    <t xml:space="preserve">Jumlah pasien PBL yang dikonseling dibagi dengan jumlah Pasien PBL di wilayah Puskesmas dikali 100 % </t>
  </si>
  <si>
    <t>Jumlah IS sarana pasien PBL yang dikonseling dibagi dengan jumlah pasien yang dikonseling dikali 100%</t>
  </si>
  <si>
    <t>Jumlah pasien PBL yang menindaklanjuti hasil inspeksi dibagi jumlah  pasien PBL yang di IS dikali 100%</t>
  </si>
  <si>
    <r>
      <t>2.1.2.5. Sanitasi Total Berbasis Masyarakat ( STBM ) = Pemberdayaan Masyarakat</t>
    </r>
    <r>
      <rPr>
        <sz val="12"/>
        <rFont val="Tahoma"/>
        <family val="2"/>
      </rPr>
      <t> </t>
    </r>
  </si>
  <si>
    <t>Jumlah KK yang  akses jamban sehat dibagi jumlah Rumah tangga yang ada dikali 100 %</t>
  </si>
  <si>
    <t>Desa/kelurahan yang Stop Buang Air Besar Sembarangan (SBS)</t>
  </si>
  <si>
    <t xml:space="preserve">Jumlah Desa/Kelurahan yang sudah Stop Buang Air Besar Sembarangan (SBS) dibagi jumlah desa/kelurahan yang ada dikali 100 %  </t>
  </si>
  <si>
    <t>Desa/ Kelurahan  ber STBM 5 Pilar</t>
  </si>
  <si>
    <t>Jumlah Desa/ Kelurahan  STBM 5 Pilar dibagi jumlah Desa/ Kelurahan yang ada dikali 100 %</t>
  </si>
  <si>
    <t>2.1.3</t>
  </si>
  <si>
    <t>Jumlah Ibu hamil yang mendapatkan pelayanan ANC sesuai standar (K1) dibagi sasaran ibu hamil dikali 100%</t>
  </si>
  <si>
    <t>Jumlah persalinan oleh tenaga kesehatan yang kompeten  di fasilitas pelayanan kesehatan dibagi jumlah sasaran ibu bersalin dikali 100%</t>
  </si>
  <si>
    <t>Jumlah ibu nifas yang memperoleh 4 kali pelayanan nifas sesuai standar dibagi sasaran ibu bersalin dikali 100%</t>
  </si>
  <si>
    <t>Jumlah ibu hamil,bersalin dan nifas dengan komplikasi kebidanan yang mendapatkan penanganan  definitif (sampai selesai) dibagi 20% sasaran  ibu  hamil  dikali 100%</t>
  </si>
  <si>
    <t>Jumlah ibu hamil yang diperiksa HIV dibagi ibu hamil K1 dikali 100 %</t>
  </si>
  <si>
    <r>
      <t>2.1.3.2. Kesehatan Bayi</t>
    </r>
    <r>
      <rPr>
        <sz val="12"/>
        <color theme="1"/>
        <rFont val="Tahoma"/>
        <family val="2"/>
      </rPr>
      <t> </t>
    </r>
  </si>
  <si>
    <t>Jumlah neonatus yang mendapat pelayanan sesuai standar pada 6-48 jam setelah lahir di bagi sasaran lahir hidup dikali 100%</t>
  </si>
  <si>
    <t>Jumlah neonatus umur 0-28 hari yang memperoleh minimal 3 kali pelayanan  sesuai standar dibagi sasaran lahir hidup dikali 100%</t>
  </si>
  <si>
    <t>Jumlah neonatus dengan komplikasi yang mendapat penanganan sesuai standar dibagi 15% sasaran lahir hidup kali 100%</t>
  </si>
  <si>
    <t>Jumlah bayi usia 29 hari- 11 bulan yang telah memperoleh 4 kali pelayanan kesehatan sesuai standar dibagi sasaran bayi dikali 100%</t>
  </si>
  <si>
    <r>
      <t>2.1.3.3. Kesehatan Anak Balita dan Anak Prasekolah</t>
    </r>
    <r>
      <rPr>
        <sz val="12"/>
        <color theme="1"/>
        <rFont val="Tahoma"/>
        <family val="2"/>
      </rPr>
      <t> </t>
    </r>
  </si>
  <si>
    <t>Jumlah Balita usia 12-23 bulan yang mendapat Pelayanan Kesehatan sesuai Standar 1 + Jumlah Balita usia 24-35 bulan mendapatkan
pelayanan kesehatan sesuai standar 2 + Balita usia 36-59 bulan mendapakan pelayanan sesuai standar 3 sesuai standar dalam kurun waktu satu tahun  dibagi Jumlah balita  usia 12 –59 bulanpada kurun waktu satu tahun yang sama dikali 100%</t>
  </si>
  <si>
    <t>Jumlah anak umur 60-72 bulan yang memperoleh pelayanan kesehatan sesuai standar dibagi sasaran anak prasekolah dikali 100%</t>
  </si>
  <si>
    <r>
      <t>2.1.3.4. Kesehatan Anak Usia Sekolah dan Remaja</t>
    </r>
    <r>
      <rPr>
        <sz val="12"/>
        <color theme="1"/>
        <rFont val="Tahoma"/>
        <family val="2"/>
      </rPr>
      <t> </t>
    </r>
  </si>
  <si>
    <t>Jumlah sekolah setingkat SD/ MI/ SDLB  yang melaksanakan pemeriksaan penjaringan kesehatan di wilayah kerja tertentu dalam kurun waktu satu tahun ajaran pendidikan dibagi jumlah seluruh sekolah setingkat SD/MI/ SDLB  di wilayah kerja tertentu dalam kurun waktu satu tahun ajaran pendidikan yang sama  dikali 100%</t>
  </si>
  <si>
    <t>Jumlah sekolah setingkat SMP/ MTs/ SMPLB  yang melaksanakan pemeriksaan penjaringan kesehatan  di wilayah kerja tertentu dalam kurun waktu satu tahun ajaran pendidikan dibagi jumlah seluruh sekolah setingkat SD/MI/ SDLB   di wilayah kerja tertentu dalam kurun waktu satu tahun ajaran pendidikan yang sama   dikali 100%</t>
  </si>
  <si>
    <t>Jumlah sekolah setingkat SMA/ MA/SMK/SMALB  yang melaksanakan pemeriksaan penjaringan kesehatan di wilayah kerja tertentu dalam kurun waktu tahun ajaran pendidikan dibagi jumlah seluruh sekolah setingkat SMA/MA/SMK/ SMALB  di wilayah kerja tertentu dalam kurun waktu satu tahun ajaran pendidikan yang sama  dikali 100%</t>
  </si>
  <si>
    <t>Jumlah murid kelas 1 sampai dengan kelas 9 (SD/MI dan SMP/MTs) dan usia 7 -15 tahun diluar sekolah (pondok pesantren, panti/LKSA, lapas/LPKA dan lainnya)  yang mendapat pelayanan  kesehatan sesuai standar di wilayah kerja tertentu dalam kurun waktu satu tahun ajaran pendidikan dibagi jumlah semua murid kelas 1 sampai dengan kelas 9 (SD/MI dan SMP/MTs) dan usia 7 -15 tahun diluar sekolah (pondok pesantren, panti/LKSA, lapas/LPKA dan lainnya)   di wilayah kerja tertentu dalam kurun waktu satu tahun ajaran  pendidikan yang sama dikali 100%</t>
  </si>
  <si>
    <r>
      <t>Jumlah remaja usia 10 - 18 tahun</t>
    </r>
    <r>
      <rPr>
        <strike/>
        <sz val="12"/>
        <color theme="1"/>
        <rFont val="Tahoma"/>
        <family val="2"/>
      </rPr>
      <t xml:space="preserve"> </t>
    </r>
    <r>
      <rPr>
        <sz val="12"/>
        <color theme="1"/>
        <rFont val="Tahoma"/>
        <family val="2"/>
      </rPr>
      <t>yang mendapat pelayanan kesehatan remaja berupa skrining kesehatan sesuai standar, KIE, konseling dan pelayanan medis  di wilayah kerja tertentu dalam kurun waktu satu tahun dibagi jumlah semua remaja usia 10 - 18 tahun di wilayah kerja tertentu dalam kurun waktu tahun yang sama  dikali 100%</t>
    </r>
  </si>
  <si>
    <t>2.1.3.5  Pelayanan Kesehatan Lansia</t>
  </si>
  <si>
    <r>
      <t>Pelayanan Kesehatan pada Usia Lanjut (usia ≥ 60 tahun )</t>
    </r>
    <r>
      <rPr>
        <b/>
        <sz val="12"/>
        <rFont val="Tahoma"/>
        <family val="2"/>
      </rPr>
      <t xml:space="preserve">               (Standar Pelayanan Minimal ke 7)</t>
    </r>
  </si>
  <si>
    <t>Jumlah warga negara berusia 60 tahun atau lebih yang mendapat skrining kesehatan sesuai standar minimal 1 (satu) kali di suatu wilayah kerja  dalam kurun waktu satu tahun di bagi jumlah semua warga negara berusia  60 tahun atau lebih  di suatu wilayah kerja dalam kurun waktu satu tahun yang sama di kali 100 %.</t>
  </si>
  <si>
    <t xml:space="preserve">Pelayanan Kesehatan pada  Pra usia lanjut  (45 - 59 tahun)  </t>
  </si>
  <si>
    <t>Jumlah warga negara usia 45 tahun sampai 59 tahun  yang mendapatkan pelayanan kesehatan sesuai standar di wilayah kerja tertentu dalam kurun waktu satu tahun di bagi Jumlah semua warga negara usia 45 tahun sampai 59 tahun di wilayah kerja tertentu dalam kurun waktu satu tahun yang sama di kali 100 %.</t>
  </si>
  <si>
    <r>
      <t>2.1.3.6. Pelayanan Keluarga Berencana (KB)</t>
    </r>
    <r>
      <rPr>
        <sz val="12"/>
        <color theme="1"/>
        <rFont val="Tahoma"/>
        <family val="2"/>
      </rPr>
      <t> </t>
    </r>
  </si>
  <si>
    <t>Jumlah Peserta KB aktif dibagi jumlah PUS dikali 100% 
&lt; 65 % = sesuaia capaian
65 % - 70 % = 100 %
71 % - 75 %  = 90 %
76 % - 80 % =  80 %
81 % - 85 % = 70 %
86 % - 90 % = 60 %
90 % - 100 %=50 %</t>
  </si>
  <si>
    <t xml:space="preserve">Jumlah peserta KB baru dibagi jumlah PUS dikali 100% </t>
  </si>
  <si>
    <t>Jumlah peserta KB aktif yang drop out  dibagi jumlah KB aktif  dikali 100%  Jumlah peserta KB yang drop out  dibagi jumlah peserta KB aktif dikali 100 %.                                            
Catatan untuk kinerja Puskesmas :                         &lt; 10%          = 100%;                 
10 - 12,5%    = 75%;                    
&gt;12,5-15%    =50%;                     
 &gt;15 -17,5%  =25%          
&gt;17,5%         = 0%</t>
  </si>
  <si>
    <r>
      <t xml:space="preserve"> Jumlah peserta KB yang mengalami komplikasi  dibagi jumlah KB aktif  dikali 100% .                                           
</t>
    </r>
    <r>
      <rPr>
        <b/>
        <sz val="12"/>
        <color theme="1"/>
        <rFont val="Tahoma"/>
        <family val="2"/>
      </rPr>
      <t>Catatan untuk kinerja Puskesmas</t>
    </r>
    <r>
      <rPr>
        <sz val="12"/>
        <color theme="1"/>
        <rFont val="Tahoma"/>
        <family val="2"/>
      </rPr>
      <t>:                     &lt; 3,5%          = 100%;                         
3,5 - 4,5%     = 75%;                    
&gt; 4,5-7,5%    = 50%;                     
 &gt; 7,5 -10%   = 25%                    
 &gt; 10%          = 0%</t>
    </r>
  </si>
  <si>
    <t xml:space="preserve">6. </t>
  </si>
  <si>
    <t>Jumlah PUS 4T ber KB dibagi jumlah PUS dengan 4T  dikali 100 %</t>
  </si>
  <si>
    <t xml:space="preserve">7. </t>
  </si>
  <si>
    <t>jumlah ibu paska persalinan ber KB  dibagi Jumlah sasaran ibu bersalin x 100%</t>
  </si>
  <si>
    <t>Jumlah calon pengantin perempuan yang telah mendapat pelayanan kesehatan reproduksi calon pengantin, dibagi jumlah calon pengantin perempuan yang terdaftar di KUA/lembaga agama lain di wilayah kerja Puskesmas dalam kurun waktu 1 tahun dikali 100%</t>
  </si>
  <si>
    <t>Jumlah balita 6 - 59 bulan yang mendapat kapsul Vit. A  di bagi Jumlah balita 6 - 59 bulan di kali 100 %.</t>
  </si>
  <si>
    <t xml:space="preserve">jumlah ibu hamil yang mendapat minimal 90 Tablet Tambah darah di bagi Jumlah ibu hamil yang ada di kali 100 %. </t>
  </si>
  <si>
    <t xml:space="preserve">Jumlah remaja putri  mendapat TTD di bagi Jumlah seluruh remaja puteri 12-18 tahun di sekolah di kali 100 %. </t>
  </si>
  <si>
    <r>
      <t>2.1.4.2. Penanggulangan Gangguan Gizi</t>
    </r>
    <r>
      <rPr>
        <sz val="12"/>
        <rFont val="Tahoma"/>
        <family val="2"/>
      </rPr>
      <t> </t>
    </r>
  </si>
  <si>
    <t xml:space="preserve">Jumlah balita gizi kurang mendapat makanan tambahan  di bagi jumlah seluruh balita gizi kurang di kali 100 % . </t>
  </si>
  <si>
    <t xml:space="preserve">Jumlah ibu hamil KEK yang mendapat makanan tambahan di bagi Jumlah sasaran ibu hamil KEK yang ada di kali 100 % . </t>
  </si>
  <si>
    <t>Jumlah gizi buruk pada bayi 0-5 bulan + balita 6 - 59 bulan yang mendapat perawatan di bagi Jumlah seluruh gizi buruk pada balita 0-59 bulan di kali 100 % .</t>
  </si>
  <si>
    <t xml:space="preserve">jumlah kasus yang di tangani (12 kasus )  di bagi jumlah dokumen yang di buat  (12 dokumen ) </t>
  </si>
  <si>
    <t>Jumlah balita di timbang (D) di bagi Jumlah Balita yang ada (S) di kali 100 %</t>
  </si>
  <si>
    <t>Jumlah balita naik berat badannya (N) di bagi Jumlah seluruh balita yang di timbang (D ) di kali 100 %</t>
  </si>
  <si>
    <t>Jumlah balita pendek di bagi Jumlah balita yang diukur panjang /tinggi badan di kali 100 % .</t>
  </si>
  <si>
    <t xml:space="preserve">Jumlah bayi usia 6 bulan  mendapat ASI Eksklusif di bagi jumlah bayi usia 6 bulan di kali 100 %  </t>
  </si>
  <si>
    <t>Jumlah bayi baru lahir hidup yang mendapat IMD di bagi Jumlah seluruh bayi baru lahir hidup di kali 100 %</t>
  </si>
  <si>
    <r>
      <t>2.1.5.1. Diare</t>
    </r>
    <r>
      <rPr>
        <sz val="12"/>
        <rFont val="Tahoma"/>
        <family val="2"/>
      </rPr>
      <t> </t>
    </r>
  </si>
  <si>
    <t>Jumlah balita Diare yang ditemukan dibagi target dikali 100%                                                             Target = (20% x 843/1000)  x jumlah balita  (sesuai BPS) di wilayah kerja Puskesmas</t>
  </si>
  <si>
    <t xml:space="preserve"> Jumlah penderita diare balita yang diberi oralit di fasilitas pelayanan kesehatan   dibagi total penderita diare balita di faskes pelayanan kesehatan dikali 100 %</t>
  </si>
  <si>
    <t>Jumlah penderita diare balita yang diberi tablet Zinc  di fasilitas pelayanan kesehatan dibagi total penderita diare balita di faskes pelayanan kesehatan dikali 100 %</t>
  </si>
  <si>
    <t>Layanan kegiatan LROA secara terus menerus dalam 3 bulan dengan periode pelaporan per tribulan.                   Dalam 1 tribulan, laporan bulanan harus ada dan lengkap` Kalau dalam 1 tribulan hanya ada laporan 1 bulan, maka dianggap tidak ada LROA.                 Kalau dalam 1 tahun hanya lapor tribulan 4 saja, dianggap kinerja mencapai 25%</t>
  </si>
  <si>
    <r>
      <t>2.1.5.2. ISPA (Infeksi Saluran Pernapasan Atas)</t>
    </r>
    <r>
      <rPr>
        <sz val="12"/>
        <rFont val="Tahoma"/>
        <family val="2"/>
      </rPr>
      <t> </t>
    </r>
  </si>
  <si>
    <t>Jumlah penderita Pnemonia balita yang ditangani dibagi target balita dikali 100%.                                                                                                                                                                                                           Target balita =  4,45 % x (10%x jumlah penduduk)</t>
  </si>
  <si>
    <r>
      <t>2.1.5.3.Kusta</t>
    </r>
    <r>
      <rPr>
        <sz val="12"/>
        <rFont val="Tahoma"/>
        <family val="2"/>
      </rPr>
      <t> </t>
    </r>
  </si>
  <si>
    <t xml:space="preserve">Jumlah kontak dari kasus Kusta  baru yang diperiksa dalam 1 (satu) tahun dibagi  jumlah kontak dari kasus Kusta baru seluruhnya dikali 100% </t>
  </si>
  <si>
    <t>Jumlah penderita baru PB 1 (satu) tahun sebelumnya dan MB 2 (dua) tahun sebelumnya yang menyelesaikan pengobatan  dibagi jumlah penderita baru PB 1 (satu) tahun sebelumnya dan MB 2 (dua) tahun sebelumnya yang seharusnya menyelesaikan pengobatan dikali 100%,</t>
  </si>
  <si>
    <t>Jumlah tenaga kesehatan telah mendapat sosialisasi kusta dibagi jumlah seluruh tenaga kesehatan  dikali 100%</t>
  </si>
  <si>
    <t>Jumlah kader  Posyandu  telah mendapat sosialisasi  kusta dibagi jumlah seluruh kader Posyandu  dikali 100%</t>
  </si>
  <si>
    <t>Jumlah SD / MI  telah dilakukan screening Kusta dibagi jumlah seluruh SD / MI   dikali 100%</t>
  </si>
  <si>
    <t xml:space="preserve">2.1.5.4.TBC </t>
  </si>
  <si>
    <t xml:space="preserve">jumlah  kasus TBC yang ditemukan, diobati secara baku dan dilaporkan dibagi jumlah kasus TBC yang ditemukan dan diobati dikali 100%.     
</t>
  </si>
  <si>
    <t>Jumlah orang terduga TBC yang  mendapatkan pelayanan TBC sesuai standar di fasyankes dalam kurun waktu satu tahun dibagi Jumlah target orang terduga TBC yang ada di wilayah kerja pada kurun waktu satu tahun yang sama dikali 100% (Jumlah orang terduga TBC yang ada di wilayah kerja pada kurun waktu satu tahun ditentukan oleh Dinas Kesehatan Kab/Kota masing-masing)</t>
  </si>
  <si>
    <t>Jumlah  pasien TBC yang sembuh dan pengobatan lengkap  dibagi jumlah semua kasus TBC yang diobati, dicatat dan dilaporkan  dikali 100%</t>
  </si>
  <si>
    <t>≥ 90%</t>
  </si>
  <si>
    <r>
      <t>2.1.5.5.Pencegahan dan Penanggulangan PMS dan  HIV/AIDS</t>
    </r>
    <r>
      <rPr>
        <sz val="12"/>
        <rFont val="Tahoma"/>
        <family val="2"/>
      </rPr>
      <t> </t>
    </r>
  </si>
  <si>
    <t>Jumlah  sekolah (SMP dan SMA/sederajat)  yang mendapatkan penyuluhan HIV/AIDS dibagi jumlah seluruh sekolah (SMP dan SMA/sederajat) di wilayah kerja Puskesmas dikali 100%</t>
  </si>
  <si>
    <r>
      <t xml:space="preserve">Orang yang beresiko terinfeksi HIV mendapatkan pemeriksaan HIV </t>
    </r>
    <r>
      <rPr>
        <b/>
        <sz val="12"/>
        <rFont val="Tahoma"/>
        <family val="2"/>
      </rPr>
      <t xml:space="preserve"> (Standar Pelayanan Minimal ke 12)</t>
    </r>
  </si>
  <si>
    <t>Jumlah orang yang beresiko terinfeksi HIV dibagi jumlah orang beresiko terinfeksi HIV yang mendapatkan pemeriksaan HIV sesuai standar di Puskesmas dan jaringannya dalam kurun waktu 1 tahun dikali 100%</t>
  </si>
  <si>
    <r>
      <t>2.1.5.6. Demam Berdarah Dengue  (DBD)</t>
    </r>
    <r>
      <rPr>
        <sz val="12"/>
        <rFont val="Tahoma"/>
        <family val="2"/>
      </rPr>
      <t> </t>
    </r>
  </si>
  <si>
    <t>Jumlah  rumah bebas jentik dibagi jumlah rumah yang diperiksa jentiknya dikali 100 %</t>
  </si>
  <si>
    <t xml:space="preserve">Jumlah kasus DBD yang ditangani sesuai standar Tatalaksana Pengobatan DBD dibagi dengan jumlah seluruh DBD yang terlaporkan di wilayah Puskesmas dikali 100%                                                  Catatan: tidak dihitung sebagai pembagi bila  tidak ada kasus </t>
  </si>
  <si>
    <t xml:space="preserve">Jumlah kasus DBD yang dilakukan PE dibagi jumlah seluruh kasus DBD di wilayah Puskesmas dikali 100%.                                         
Catatan: tidak dihitung sebagai pembagi bila  tidak ada  kasus DBD                                                                                                                        </t>
  </si>
  <si>
    <r>
      <t>2.1.5.7. Malaria</t>
    </r>
    <r>
      <rPr>
        <sz val="12"/>
        <rFont val="Tahoma"/>
        <family val="2"/>
      </rPr>
      <t> </t>
    </r>
  </si>
  <si>
    <t xml:space="preserve">Jumlah kasus klinis Malaria yang diperiksa SD nya secara laboratorium dibagi jumlah suspect kasus Malaria dikali 100%                                               </t>
  </si>
  <si>
    <t>Jumlah penderita Malaria yang mendapat pengobatan ACT sesuai jenis Plasmodium dibagi jumlah kasus Malaria dikali 100 %</t>
  </si>
  <si>
    <t>Jumlah kasus malaria yang telah dilakukan follow up pengobatannya pada hari ke 3, 7, 14 dan 28 sampai hasil pemeriksaan laboratoriumnya negatif  dibagi jumlah kasus malaria dikali 100 %</t>
  </si>
  <si>
    <r>
      <t>2.1.5.8. Pencegahan dan Penanggulangan Rabies</t>
    </r>
    <r>
      <rPr>
        <sz val="12"/>
        <rFont val="Tahoma"/>
        <family val="2"/>
      </rPr>
      <t> </t>
    </r>
  </si>
  <si>
    <t>Jumlah kasus gigitan HPR yang dilakukan cuci luka dibagi jumlah kasus gigitan HPR dikali 100 %</t>
  </si>
  <si>
    <t xml:space="preserve">Jumlah kasus gigitan HPR terindikasi yang mendapatkan vaksinasi dibagi jumlah kasus gigitan HPR terindikasi dikali 100%                       </t>
  </si>
  <si>
    <r>
      <t>Jumlah bayi yang mendapat IDL dibagi</t>
    </r>
    <r>
      <rPr>
        <i/>
        <sz val="12"/>
        <rFont val="Tahoma"/>
        <family val="2"/>
      </rPr>
      <t xml:space="preserve"> Surviving Infant</t>
    </r>
    <r>
      <rPr>
        <sz val="12"/>
        <rFont val="Tahoma"/>
        <family val="2"/>
      </rPr>
      <t>/SI) dikali 100 %</t>
    </r>
  </si>
  <si>
    <t xml:space="preserve">Jumlah Desa UCI dibagi jumlah Desa di wilayah Puskesmas dikali 100 % </t>
  </si>
  <si>
    <t>Jumlah baduta yang mendapat Imunisasi DPTHB-Hib dan MR dibagi jumlah baduta dikali 100%</t>
  </si>
  <si>
    <t>Jumlah murid SD/MI klas I yang mendapat DT dibagi jumlah murid SD/MI kelas I yang ada dikali 100 %</t>
  </si>
  <si>
    <t xml:space="preserve">5. </t>
  </si>
  <si>
    <t>Jumlah murid SD/MI klas I yang mendpt campak dibagi jumlah murid SD/MI kelas I yang ada  dikali 100 %</t>
  </si>
  <si>
    <t>Jumlah murid SD/ MI kelas 2 dan 5 yang mendapat Td dibagi jumlah murid SD/MI kelas 2 dan 5 yang ada dikali 100 %</t>
  </si>
  <si>
    <t>Jumlah WUS yang status TT 5 dibagi Jumlah WUS tahun yang sama  dikali 100 %</t>
  </si>
  <si>
    <t>8.</t>
  </si>
  <si>
    <t>Jumlah bumil yang status (T2 + T3 + T4 +T 5) dibagi jumlah bumil tahun yang sama  dikali 100 %</t>
  </si>
  <si>
    <t xml:space="preserve">9. </t>
  </si>
  <si>
    <t>Jumlah bulan pemantauan (grafik) suhu lemari es pagi dan sore tiap hari (lengkap harinya,VVM dan alarm dingin) dibagi jumlah bulan dalam setahun (12) dikali 100 %</t>
  </si>
  <si>
    <t>Jumlah buku stok vaksin dan pelarut yg telah diisi lengkap dibagi 12 bulan dikali 100 %</t>
  </si>
  <si>
    <t>11.</t>
  </si>
  <si>
    <t>Jumlah laporan KIPI non serius dibagi jumlah laporan 12 bulan dikali 100 %</t>
  </si>
  <si>
    <t>Jumlah laporan STP tepat waktu (Ketepatan waktu) dibagi jumlah laporan (12 bulan) dikali 100 %</t>
  </si>
  <si>
    <t>Jumlah laporan STP yang lengkap (kelengkapan laporan) dibagi jumlah laporan (12 bulan) dikali 100 %</t>
  </si>
  <si>
    <t>Jumlah laporan C1 tepat waktu dibagi jumlah laporan (12 bulan) dikali 100 %</t>
  </si>
  <si>
    <t>Jumlah laporan C1 lengkap dibagi jumlah laporan (12 bulan) dikali 100 %</t>
  </si>
  <si>
    <t>Jumlah laporan W2 tepat waktu dibagi jumlah laporan W2 dikali 100 %</t>
  </si>
  <si>
    <t>Jumlah laporan W2 yang diterima dibagi jumlah laporan  (52 minggu)  dikali 100 %</t>
  </si>
  <si>
    <t>Jumlah grafik mingguan penyakit potensial wabah yang terjadi di wilayah kerja Puskesmas dikali 100%</t>
  </si>
  <si>
    <t>Jumlah desa/kelurahan yang mengalami KLB dan ditanggulangi dalam waktu kurang dari 24 (dua puluh empat) jam dibagi jumlah  desa/kelurahan yang mengalami KLB dikali 100 %</t>
  </si>
  <si>
    <t>Sekolah yang ada di wilayah Puskesmas  melaksanakan KTR</t>
  </si>
  <si>
    <t>Jumlah sekolah yang ada di wilayah Puskesmas melaksanakan KTR dibagi jumlah sekolah di wilayah Puskesmas dikali 100% (SD, SMP, SMA dan yang sederajat)</t>
  </si>
  <si>
    <t>Persentase merokok penduduk usia 10 - 18 tahun</t>
  </si>
  <si>
    <t>Jumlah penduduk usia 10-18 tahun yag merokok diwilayah kerja puskesmas dibagi jumlah penduduk usia 10-18 tahun di wilayah puskesmas  dikali 100%</t>
  </si>
  <si>
    <t xml:space="preserve"> &lt; 8,9%</t>
  </si>
  <si>
    <t>FKTP yang menyelenggarakan layanan Upaya  Berhenti Merokok (UBM)</t>
  </si>
  <si>
    <t>FKTP di wilayah puskesmas (puskesmas, dokter praktek mandiri, klinik pratama) yang menyelenggarakan layanan Upaya Berhenti Merokok (UBM) dibagi FKTP di wilayah puskesmas dikali 100%</t>
  </si>
  <si>
    <t>≥ 40%</t>
  </si>
  <si>
    <t>Jumlah orang usia 15 - 59 tahun di puskesmas yang mendapat pelayanan skrining kesehatan sesuai standar dalam kurun waktu satu tahun dibagi jumlah orang usia 15 - 59 tahun di wilayah kerja puskesmas dalam kurun waktu satu tahun yang sama dikali 100%</t>
  </si>
  <si>
    <t>Jumlah orang usia ≥ 15 tahun di puskesmas yang mendapat pelayanan deteksi dini faktor risiko PTM dalam kurun waktu satu tahun dibagi jumlah orang usia ≥ 15 tahun di wilayah kerja puskesmas dalam kurun waktu satu tahun yang sama dikali 100%</t>
  </si>
  <si>
    <t xml:space="preserve"> Jumlah perempuan usia 30-50 tahun atau perempuan  yang memiliki riwayat sexual aktif yang telah dilaksanakan pemeriksaan IVA tes / papsmear / metode lainnya dan SADANIS dibagi jumlah perempuan usia 30-50 tahun (tahun 2020) kali 100 %
Catatan : Capaian tahun 2022 merupakan akumulasi capaian tahun 2020 + tahun 2021 + tahun 2022</t>
  </si>
  <si>
    <t>2.1.5.12 Pelayanan Kesehatan Jiwa</t>
  </si>
  <si>
    <t>Pelayanan Kesehatan Orang Dengan Gangguan Jiwa. (ODGJ) Berat.</t>
  </si>
  <si>
    <t xml:space="preserve">Persentase Pelayanan Kesehatan Orang Dengan Gangguan Jiwa adalah : Jumlah ODGJ Berat di wilayah kerja Puskesmas yg mendapat pelayanan kesehatan jiwa di fasilitas pelayanan kesehatan dibagi Jumlah ODGJ berat berdasarkan  prevalensi/ estimasi riskedas terbaru di wilayah kerja Puskesmas dalam kurun waktu satu tahun di kali 100%.
Contoh perhitungan No.1 Pelayanan Kesehatan Orang Dengan Gangguan Jiwa  (ODGJ) Berat di Puskesmas Wonoasih Kota Probolinggo :
-   Prevalensi ODGJ Berat berdasarkan data Riskesdas di Kota Probolinggo 0,32%. (untuk menghitung estimasi Puskesmas Wonoasih).
Jumlah penduduk wilayah kerja Puskesmas Wonoasih pada tahun ini adalah 3.395 Jiwa (pddk total).
Estimasi ODGJ berat Puskesmas Wonoasih (0,32%)* x 33.395 = 107 kasus (hasil pembulatan).
-   Target/Sasaran SPM Kota Probolinggo tahun 2022 sebesar : 58,47%  (Sasaran Kota Probolinggo 452 : estimasi 773)
-   Capaian layanan  ODGJ Berat di Puskesmas Wonoasih pada tahun ini sebesar/sebanyak 65 kasus, maka persentase ODGJ Berat yg  mendapat layanan di Puskesmas Wonoasih adalah : (65/107) x 100% = 60,74%
Kesimpulan : PKP layanan ODGJ berat di Puskesmas Wonoasih tercapai karena target 100% capaian 60,74%
</t>
  </si>
  <si>
    <t>100% 
dari Target SPM</t>
  </si>
  <si>
    <t>Pelayanan Kesehatan Jiwa Depresi</t>
  </si>
  <si>
    <t xml:space="preserve">Prosentase Pelayanan Kesehatan Jiwa Depresi adalah : Jumlah penderita Depresi yang mendapat pelayanan kesehatan berupa  promosi kesehatan, dan/ atau penanganan awal dan/atau rujukan dan/ atau  penangangan lanjutan di bagi Jumlah kasus Depresi berdasarkan Prevalensi proyeksi di wilayah kerja Puskesmas tersebut di kali 100%.  
Contoh perhitungan No.2 Pelayanan Kesehatan Jiwa (Depresif) di Puskesmas Wonoasih Kota Probolinggo
Prevalensi Depresi berdasarkan data Riskesdas di Kota Probolinggo adalah 4,36%.(utk menghitung Prevalensi Puskesmas Wonoasih).
Jumlah penduduk ≥ 15 tahun di Puskesmas Wonoasih pada tahun ini 33.395 x 70% = 23.377 jiwa.
Estmasi kasus Depresi di Puskesmas Wonoasih 4,36% x 23.377 (pddk usia ≥ 15 th) = 1.020 orang (hasil pembulatan).
Target capaian PKP penderita Depresi yang mendapat layanan pada  tahun ini 3% x 1.020 = 30 kasus
Bila capaian layanan penderita Depresi di Puskesmas Wonoasih tahun ini sebesar/sebanyak 35 kasus, maka persentase penderita Depresi yang  mendapat layanan adalah : 35/1.020 x 100% = 3,43%.
Kesimpulan : PKP Puskesmas Wonoasih belum tercapai karena target 4 % capaian (3.43%).
</t>
  </si>
  <si>
    <t xml:space="preserve">4 %
dari estimasi
</t>
  </si>
  <si>
    <t>Pelayanan Kesehatan Gangguan Mental Emosional (GME)</t>
  </si>
  <si>
    <t xml:space="preserve">Persentase Pelayanan Kesehatan Gangguan Mental Emosional (GME) adalah : Jumlah kasus/Penderita GME  pada usia ≥ 15 tahun di wilayah kerja Puskesmas yg mendapat pelayanan kesehatan di fasyankes dibagi Jumlah Kasus/Penderita GME  usia ≥ 15 th berdasarkan prevalensi proyeksi di wilayah kerja Puskesmas  dalam kurun waktu satu tahun  dikali 100%.
Contoh perhitungan No.3 Pelayanan Kesehatan Jiwa (Gangguan Mental Emosional) di Puskesmas Pandanwangi Kota Malang :
Prevalensi GME berdasarkan data Riskesdas Kota Malang adalah 15,52%.(utk menghitung Prevalensi Puskesmas Pandanwangi).
Estimasi GME usia ≥ 15 tahun di Puskesmas Pandanwangi 15,52% x 21.842 (pddk usia ≥ 15 th) = 3.390 Kasus (hasil pembulatan).
Target capaian PKP penderita GME yang mendapat layanan pada  tahun ini 2% x 3.390 =  68 kasus.
Bila capaian layanan penderita GME di Puskesmas Pandanwangi tahun ini sebesar/sebanyak 72 kasus, maka persentase penderita GME yang  mendapat layanan adalah : (72/3.390) x 100% = 2,12%.
Kesimpulan : PKP Puskesmas Pandanwangi belum tercapai karena realisasi 2,12% dari taget yang harus dicapai sebesar 4%.
</t>
  </si>
  <si>
    <t xml:space="preserve">4%
dari estimasi
</t>
  </si>
  <si>
    <t>Temuan Kasus Pemasungan pada Orang Dengan Gangguan Jiwa (ODGJ) Berat.</t>
  </si>
  <si>
    <t xml:space="preserve">Persentase Temuan Kasus Pemasungan pada (ODGJ) berat usia ≥ 15 tahun adalah  Jumlah  kasus ODGJ berat usia ≥ 15 tahun yang masih mengalami pemasungan pada tahun tersebut dibagi estimasi ODGJ berat pasung ≥ 15 tahun diwilayah kerja Puskesmas dikali 100% .
Contoh Estmasi Kasus ODGJ berat di Puskesmas Wonoasih  0,32% x  33.395  = 107 kasus. 
Estimasi Riwayat Pasung ( Orang dengan Usia ≥ 15 Tahun Pernah dan/atau Sedang di Pasung) di Puskesmas Wonoasih adalah 14,90% x (107 x 70%) = 11,16 Kasus. (dibulatkan 12 kasus)
Estimasi ODGJ berat masih dalam pemasungan  31,8% x 12 = 3,82 kasus (dibulatkan 4 kasus)
Target PKP untuk temuan kasus pasung tahun ini 10%  x 4 = 0,4 (dibulatkan 1 Kasus)
Temuan Kasus Pemasungan ODGJ berat di Puskesmas Wonoasih pada tahun ini 2 kasus.
Kesimpulannya :
Capaian PKP penemuan kasus ODGJ berat yang masih dipasung di Puskesmas Wonoasih adalah 2/4 x100 = 50%  (tercapai)  karena target 15%.
</t>
  </si>
  <si>
    <t xml:space="preserve">15% 
dari estimasi
</t>
  </si>
  <si>
    <t xml:space="preserve">Penurunan Jumlah Kasus Pasung </t>
  </si>
  <si>
    <t xml:space="preserve">
Jumlah kasus ODGJ berat yang masih dipasung pada tahun lalu di Puskesmas Pandanwangi 0 kasus. 
Temuan kasus ODGJ berat dalam pemasungan tahun ini 2 kasus.
Total Kasus ODGJ berat pasung Puskesmas Pandanwangi tahun ini (jumlah kasus tahun lalu + temuan kasus tahun ini) : 0+2 = 2 kasus.  
Target PKP penurunan jml kasus ODGJ berat pasung tahun ini 15,3% x 2 =  0,31 kasus (dibulatkan 1 kasus).
Pada tahun ini di Puskesmas Pandanwangi membebaskan 1 (satu) ODGJ pasung.
Kesimpulannya :
Penurunan jumlah kasus ODGJ berat pasung di Puskesmas Pandanwangi pada tahun ini 1/2x 100 = 50 %, maka target penurunan kasus pasung di Puskesmas Pandanwangi tercapai karena target 10,03% capaian 50%.
</t>
  </si>
  <si>
    <t>10,03 %
dari kasus yang ada</t>
  </si>
  <si>
    <t>Kunjungan Pasien ODGJ</t>
  </si>
  <si>
    <t xml:space="preserve">Persentase Kunjungan ODGJ adalah Jumlah kunjungan ODGJ yang dengan teratur berkunjung/ berobat ke puskesmas, dan atau dikunjungi petugas kesehatan atau KKJ sebanyak minimal 12 kali per tahun  dibagi ODGJ yang ada diwilayah kerja Puskesmas tersbut. dikali 100% 
Contoh perhitungan No. 6 KUNJUNGAN KE PUSKESMAS di Puskesmas Wonoasih Kota Probolinggo :
Estimasi ODGJ berat di Puskesmas Wonoasih 0,16% x 33.395 = 54 kasus. (Hasil pembulatan)
Jumlah kasus ODGJ di Puskesmas Wonoasih dari laporan data kohort 60 kasus/orang.
Target capaian PKP kunjungan tahun ini 40% x 60 =  24 kasus/orang. (Hasil pembulatan)
Capaian layanan  pasien ODGJ yang rutin berkunjung/dikunjungi minimal sebanyak 12 kali sebesar/sebanyak 20 pasien, maka persentase kunjungan pasien ODGJ  : (20/60) x 100 = 33,34%.
Kesimpulan : Kunjungan ODGJ berat di Puskesmas Wonoasih belum tercapai. Karena target 50% capaian 33,34%.
</t>
  </si>
  <si>
    <t>50%
dari kasus yang ada</t>
  </si>
  <si>
    <t>Penanganan Kasus Melalui Rujukan ke Rumah Sakit Umum / RSJ.</t>
  </si>
  <si>
    <t xml:space="preserve">Persentase Penanganan Kasus Melalui Rujukan ke Rumah Sakit Umum / RSJ. Adalah Jumlah kasus ODGJ yg dirujuk ke RSU/RSJ/ Praktek dokter spesilis dibagi Jumlah seluruh kasus yang ada dikali 100%.
Contoh No.7 perhitungan Penanganan Kasus Melalui Rujukan ke Rumah Sakit Umum / RSJ. di Puskesmas Wonoasih :
-   Jumlah kasus ODGJ di Puskesmas Wonoasih s/d. Oktober 2021 ini dari data kohort 60 kasus.
Batas maksimal pasien ODGJ yang dirujuk 25% x 60 = 15 kasus/pasien.
Bila jumlah pasien ODGJ yang dirujuk Puskesmas Wonoasih sebanyak 20 orang dalam 1 tahun, maka persentase Rujukan adalah 25/108 x 100 = 33,34%.
Kesimpulan : Pasien yang dirujuk dari Puskesmas Wonoasih melebihi batas maksimal 25% realisasi 33,34%.
</t>
  </si>
  <si>
    <t>30% 
(Batas Maksimal rujukan) dari kasus yang ada</t>
  </si>
  <si>
    <t xml:space="preserve">Keluarga binaan  yang mendapatkan asuhan keperawatan </t>
  </si>
  <si>
    <r>
      <t xml:space="preserve">Keluarga yang dibina dan mendapat Asuhan Keperawatan, dibagi jumlah keluarga yang mempunyai masalah kesehatan dikali 100 %                                              </t>
    </r>
    <r>
      <rPr>
        <b/>
        <sz val="12"/>
        <rFont val="Tahoma"/>
        <family val="2"/>
      </rPr>
      <t xml:space="preserve">  </t>
    </r>
  </si>
  <si>
    <t>Keluarga yang dibina dan telah Mandiri/ memenuhi kebutuhan kesehatan</t>
  </si>
  <si>
    <t>Keluarga yang dibina dan telah Mandiri/mencapai KM IV, dibagi jumlah seluruh keluarga yang dibina, dikali 100%</t>
  </si>
  <si>
    <t xml:space="preserve">Kelompok binaan yang mendapatkan asuhan keperawatan </t>
  </si>
  <si>
    <t>Desa/kelurahan binaan yang mendapatkan asuhan keperawatan</t>
  </si>
  <si>
    <t>Desa/kelurahan yang dibina dibagi desa/kelurahan yang ada, dikali 100 %</t>
  </si>
  <si>
    <t>Indikator UKM Esensial Dan Perkesmas</t>
  </si>
  <si>
    <t>Instrumen Penghitungan  Kinerja  Administrasi dan Manajemen  Puskesmas</t>
  </si>
  <si>
    <t>kali</t>
  </si>
  <si>
    <t>Poskesdes/    Poskeskel</t>
  </si>
  <si>
    <t>Orang</t>
  </si>
  <si>
    <t>Desa/Kel</t>
  </si>
  <si>
    <t>Ibu hamil</t>
  </si>
  <si>
    <t xml:space="preserve">Anak </t>
  </si>
  <si>
    <t>Sekolah</t>
  </si>
  <si>
    <t xml:space="preserve">Balita </t>
  </si>
  <si>
    <t xml:space="preserve">Rumah </t>
  </si>
  <si>
    <t>FKTP</t>
  </si>
  <si>
    <t>Kunjungan Pasien</t>
  </si>
  <si>
    <t>kunjungan petugas</t>
  </si>
  <si>
    <t>Keluarga</t>
  </si>
  <si>
    <t>Kelompok Masyarakat</t>
  </si>
  <si>
    <r>
      <rPr>
        <b/>
        <sz val="12"/>
        <color rgb="FF000000"/>
        <rFont val="Tahoma"/>
        <family val="2"/>
      </rPr>
      <t xml:space="preserve">Target tahun 2022 </t>
    </r>
    <r>
      <rPr>
        <sz val="12"/>
        <color rgb="FF000000"/>
        <rFont val="Tahoma"/>
        <family val="2"/>
      </rPr>
      <t>( dalam %) atau tahun berjalan</t>
    </r>
  </si>
  <si>
    <t xml:space="preserve">INSTRUMEN PENGHITUNGAN KINERJA UKM ESENSIAL DAN PERKESMAS </t>
  </si>
  <si>
    <t>Lampiran 4</t>
  </si>
  <si>
    <t>2.2.1.Pelayanan Kesehatan Gigi Masyarakat</t>
  </si>
  <si>
    <t xml:space="preserve">PAUD dan TK yang mendapat penyuluhan/pemeriksaan gigi dan mulut </t>
  </si>
  <si>
    <t>Kunjungan ke Posyandu terkait kesehatan gigi dan mulut</t>
  </si>
  <si>
    <t>2.2.2.Pelayanan Kesehatan Indera</t>
  </si>
  <si>
    <t>2.2.3 Penanganan Masalah Penyalahgunaan Napza</t>
  </si>
  <si>
    <t>Penyediaan dan penyebaran informasi tentang pencegahan &amp; penanggulangan  bahaya penyalahgunaan Napza</t>
  </si>
  <si>
    <t>Hasil pemeriksaan kesehatan jamaah haji 3 bulan sebelum operasional terdata.</t>
  </si>
  <si>
    <t>2.2.5.Pelayanan Kesehatan Tradisional</t>
  </si>
  <si>
    <t>Penyehat Tradisional  yang memiliki STPT</t>
  </si>
  <si>
    <t>Kelompok Asuhan Mandiri yang terbentuk</t>
  </si>
  <si>
    <t>Panti Sehat berkelompok yang berijin</t>
  </si>
  <si>
    <t>Pembinaan Penyehat Tradisional</t>
  </si>
  <si>
    <t>2.2.6.Pelayanan Kesehatan Olahraga</t>
  </si>
  <si>
    <t>Kelompok /klub olahraga yang dibina</t>
  </si>
  <si>
    <t xml:space="preserve">Pengukuran Kebugaran Calon Jamaah Haji </t>
  </si>
  <si>
    <t>Puskemas menyelenggarakan pelayanan kesehatan Olahraga internal</t>
  </si>
  <si>
    <t>Pengukuran  kebugaran Anak Sekolah</t>
  </si>
  <si>
    <t>2.2.7. Pelayanan Kesehatan Kerja</t>
  </si>
  <si>
    <t> 1</t>
  </si>
  <si>
    <t>Puskesmas menyelenggarakan K3 Puskesmas (internal)</t>
  </si>
  <si>
    <t> 2</t>
  </si>
  <si>
    <t>Puskesmas menyelenggarakan pembinaan K3 perkantoran</t>
  </si>
  <si>
    <t xml:space="preserve">Promotif dan preventif yang dilakukan pada kelompok kesehatan kerja </t>
  </si>
  <si>
    <t xml:space="preserve">Edukasi dan Pemberdayaan masyarakat tentang obat pada Gerakan masyarakat cerdas menggunakan obat </t>
  </si>
  <si>
    <t xml:space="preserve">Kader  aktif pada kegiatan Edukasi dan Pemberdayaan masyarakat tentang obat pada Gerakan masyrakat cerdas menggunakan obat </t>
  </si>
  <si>
    <t>Jumlah wilayah yang dilakukan Kegiatan   Gerakan Masyarakat Cerdas Menggunakan Obat</t>
  </si>
  <si>
    <t xml:space="preserve">Jumlah masyarakat yang telah tersosialisasikan gema cermat </t>
  </si>
  <si>
    <t>Instrumen Penghitungan Kinerja UKM Pengembangan Puskesmas</t>
  </si>
  <si>
    <t xml:space="preserve">Total Sasaran </t>
  </si>
  <si>
    <t xml:space="preserve">Target Sasaran       </t>
  </si>
  <si>
    <t>%Cakupan Riil</t>
  </si>
  <si>
    <t>Program</t>
  </si>
  <si>
    <t>UKM Pengembangan</t>
  </si>
  <si>
    <t xml:space="preserve">Deteksi dini gangguan penglihatan dan ganguan pendengaran paling kurang pada 40% populasi </t>
  </si>
  <si>
    <t>2.3.1. Pelayanan Non Rawat Inap</t>
  </si>
  <si>
    <t>≥150 per mil</t>
  </si>
  <si>
    <t xml:space="preserve"> 2.</t>
  </si>
  <si>
    <t>Rasio Rujukan Rawat Jalan Kasus Non Spesialistik (RRNS)</t>
  </si>
  <si>
    <t xml:space="preserve">≤2% </t>
  </si>
  <si>
    <t xml:space="preserve">Rasio Peserta Prolanis Terkendali (RPPT) </t>
  </si>
  <si>
    <t>≥ 5%</t>
  </si>
  <si>
    <r>
      <t xml:space="preserve">Pelayanan Kesehatan Penderita Hipertensi </t>
    </r>
    <r>
      <rPr>
        <b/>
        <sz val="12"/>
        <rFont val="Tahoma"/>
        <family val="2"/>
      </rPr>
      <t xml:space="preserve"> (Standar Pelayanan Minimal ke 8)</t>
    </r>
  </si>
  <si>
    <r>
      <t xml:space="preserve">Pelayanan Kesehatan Penderita Diabetes Mellitus </t>
    </r>
    <r>
      <rPr>
        <b/>
        <sz val="12"/>
        <rFont val="Tahoma"/>
        <family val="2"/>
      </rPr>
      <t>(Standar Pelayanan Minimal ke 9)</t>
    </r>
  </si>
  <si>
    <t xml:space="preserve">Kelengkapan pengisian rekam medik </t>
  </si>
  <si>
    <t xml:space="preserve">Rasio gigi tetap yang ditambal terhadap gigi tetap yang dicabut </t>
  </si>
  <si>
    <t xml:space="preserve">  &gt;1</t>
  </si>
  <si>
    <t>Bumil yang mendapat pelayanan kesehatan gigi</t>
  </si>
  <si>
    <t>2.3.2. Pelayanan Gawat Darurat</t>
  </si>
  <si>
    <r>
      <t xml:space="preserve">Kelengkapan pengisian </t>
    </r>
    <r>
      <rPr>
        <i/>
        <sz val="12"/>
        <rFont val="Tahoma"/>
        <family val="2"/>
      </rPr>
      <t xml:space="preserve">informed consent </t>
    </r>
  </si>
  <si>
    <t>2.3.3. Pelayanan Kefarmasian</t>
  </si>
  <si>
    <t>Kesesuaian item obat yang tersedia dalam Fornas</t>
  </si>
  <si>
    <t>2 .</t>
  </si>
  <si>
    <t xml:space="preserve">Ketersediaan obat dan vaksin terhadap 45 item obat dan vaksin indikator </t>
  </si>
  <si>
    <t>Penggunaan antibiotika pada penatalaksanaan ISPA non pneumonia</t>
  </si>
  <si>
    <t xml:space="preserve"> ≤ 20 %</t>
  </si>
  <si>
    <t>Penggunaan antibiotika pada penatalaksanaan kasus diare non spesifik</t>
  </si>
  <si>
    <t xml:space="preserve"> ≤ 8 %</t>
  </si>
  <si>
    <t xml:space="preserve">Penggunaan  Injeksi pada Myalgia                                         </t>
  </si>
  <si>
    <t xml:space="preserve"> ≤ 1 %</t>
  </si>
  <si>
    <t xml:space="preserve">Rerata item obat yang diresepkan </t>
  </si>
  <si>
    <t xml:space="preserve"> ≤ 2,6</t>
  </si>
  <si>
    <t>Pengkajian resep,pelayanan resep dan pemberian informasi obat</t>
  </si>
  <si>
    <t>Konseling</t>
  </si>
  <si>
    <t>Pelayanan Informasi Obat</t>
  </si>
  <si>
    <t>2.3.4.Pelayanan laboratorium </t>
  </si>
  <si>
    <t>Kesesuaian jenis pelayanan  laboratorium dengan standar</t>
  </si>
  <si>
    <r>
      <t>Ketepatan waktu tunggu penyerahan hasil pelayanan laboratorium</t>
    </r>
    <r>
      <rPr>
        <u/>
        <sz val="12"/>
        <rFont val="Tahoma"/>
        <family val="2"/>
      </rPr>
      <t xml:space="preserve"> </t>
    </r>
    <r>
      <rPr>
        <sz val="10"/>
        <color rgb="FF000000"/>
        <rFont val="Times New Roman"/>
        <family val="1"/>
      </rPr>
      <t/>
    </r>
  </si>
  <si>
    <t>Kesesuaian hasil pemeriksaan baku mutu internal (PMI)</t>
  </si>
  <si>
    <t>2.3.5.Pelayanan Rawat Inap</t>
  </si>
  <si>
    <r>
      <rPr>
        <i/>
        <sz val="12"/>
        <rFont val="Tahoma"/>
        <family val="2"/>
      </rPr>
      <t>Bed Occupation Rate</t>
    </r>
    <r>
      <rPr>
        <sz val="12"/>
        <rFont val="Tahoma"/>
        <family val="2"/>
      </rPr>
      <t>(BOR)</t>
    </r>
  </si>
  <si>
    <t xml:space="preserve">Kelengkapan pengisian rekam medik rawat inap </t>
  </si>
  <si>
    <t>Angka Kontak Komunikasi</t>
  </si>
  <si>
    <t>Lampiran  10</t>
  </si>
  <si>
    <t>INSTRUMEN PENGHITUNGAN KINERJA UPAYA KESEHATAN PERSEORANGAN PUSKESMAS</t>
  </si>
  <si>
    <t>Target Tahun 2022 (dalam %)</t>
  </si>
  <si>
    <t>kasus</t>
  </si>
  <si>
    <t>berkas</t>
  </si>
  <si>
    <t>gigi</t>
  </si>
  <si>
    <t>2.5.1</t>
  </si>
  <si>
    <t>Kepatuhan Kebersihan Tangan</t>
  </si>
  <si>
    <t>2.5.2</t>
  </si>
  <si>
    <t>Kepatuhan Penggunaan Alat Pelindung Diri (APD)</t>
  </si>
  <si>
    <t>2.5.3</t>
  </si>
  <si>
    <t>Kepatuhan Identifikasi Pasien</t>
  </si>
  <si>
    <t>2.5.4</t>
  </si>
  <si>
    <t>Keberhasilan Pengobatan Pasien TB Semua Kasus Sensitif Obat (SO)</t>
  </si>
  <si>
    <t>2.5.5</t>
  </si>
  <si>
    <t>Ibu Hamil Yang Mendapatkan Pelayanan ANC Sesuai Standar</t>
  </si>
  <si>
    <t>2.5.6</t>
  </si>
  <si>
    <t>Kepuasan Pasien</t>
  </si>
  <si>
    <t>Lampiran 11</t>
  </si>
  <si>
    <t>INSTRUMEN PENGHITUNGAN KINERJA MUTU PUSKESMAS</t>
  </si>
  <si>
    <t>Pelayanan Kesehatan/Program/Variabel/Sub Variabel Program</t>
  </si>
  <si>
    <t>Pasien</t>
  </si>
  <si>
    <t xml:space="preserve">Interpretasi rata2  kinerja mutu: </t>
  </si>
  <si>
    <r>
      <rPr>
        <sz val="12"/>
        <rFont val="Calibri"/>
        <family val="2"/>
      </rPr>
      <t>≥</t>
    </r>
    <r>
      <rPr>
        <sz val="12"/>
        <rFont val="Tahoma"/>
        <family val="2"/>
      </rPr>
      <t xml:space="preserve"> 85%</t>
    </r>
  </si>
  <si>
    <t>≥ 91%</t>
  </si>
  <si>
    <r>
      <rPr>
        <sz val="12"/>
        <color theme="1"/>
        <rFont val="Calibri"/>
        <family val="2"/>
      </rPr>
      <t>≤</t>
    </r>
    <r>
      <rPr>
        <sz val="12"/>
        <color theme="1"/>
        <rFont val="Tahoma"/>
        <family val="2"/>
      </rPr>
      <t xml:space="preserve"> 80%</t>
    </r>
  </si>
  <si>
    <t xml:space="preserve">Interpretasi rata2  kinerja program UKP: </t>
  </si>
  <si>
    <r>
      <rPr>
        <b/>
        <sz val="12"/>
        <color rgb="FF000000"/>
        <rFont val="Tahoma"/>
        <family val="2"/>
      </rPr>
      <t>Target Sasaran</t>
    </r>
    <r>
      <rPr>
        <sz val="12"/>
        <color rgb="FF000000"/>
        <rFont val="Tahoma"/>
        <family val="2"/>
      </rPr>
      <t xml:space="preserve">  = kolom 3 ( Target tahun 2022) dikali kolom 5 (total sasaran), jml sasaran/area yg akan diberi pelayanan oleh Puskesmas</t>
    </r>
  </si>
  <si>
    <r>
      <rPr>
        <b/>
        <sz val="12"/>
        <color theme="1"/>
        <rFont val="Tahoma"/>
        <family val="2"/>
      </rPr>
      <t>Ketercapaian target</t>
    </r>
    <r>
      <rPr>
        <sz val="12"/>
        <color theme="1"/>
        <rFont val="Tahoma"/>
        <family val="2"/>
      </rPr>
      <t xml:space="preserve"> tahun 2022 : membandingkan % target tahun 2022 ( kolom 3) dengan % capaian riil ( kolom 8)</t>
    </r>
  </si>
  <si>
    <t xml:space="preserve">Pemeriksaan Hemoglobin pada ibu hamil  </t>
  </si>
  <si>
    <r>
      <rPr>
        <b/>
        <sz val="11"/>
        <color theme="1"/>
        <rFont val="Tahoma"/>
        <family val="2"/>
      </rPr>
      <t>Ketercapaian target</t>
    </r>
    <r>
      <rPr>
        <sz val="11"/>
        <color theme="1"/>
        <rFont val="Tahoma"/>
        <family val="2"/>
      </rPr>
      <t xml:space="preserve"> tahun 2022 : membandingkan % target tahun 2022 ( kolom 3) dengan % capaian riil ( kolom 8)</t>
    </r>
  </si>
  <si>
    <r>
      <rPr>
        <b/>
        <sz val="12"/>
        <color rgb="FF000000"/>
        <rFont val="Tahoma"/>
        <family val="2"/>
      </rPr>
      <t xml:space="preserve">% Kinerja Puskesmas : </t>
    </r>
    <r>
      <rPr>
        <sz val="12"/>
        <color rgb="FF000000"/>
        <rFont val="Tahoma"/>
        <family val="2"/>
      </rPr>
      <t>pencapaian kinerja Puskesmas dibandingkan Target Sasaran, penilaian ketercapaian target sasaran</t>
    </r>
  </si>
  <si>
    <r>
      <rPr>
        <b/>
        <sz val="12"/>
        <color rgb="FF000000"/>
        <rFont val="Tahoma"/>
        <family val="2"/>
      </rPr>
      <t>%  Kinerja Sub Variabel</t>
    </r>
    <r>
      <rPr>
        <sz val="12"/>
        <color rgb="FF000000"/>
        <rFont val="Tahoma"/>
        <family val="2"/>
      </rPr>
      <t>/Variabel/Program Puskesmas : Pencapaian  ( kolom 7) dibagi Target sasaran ( kolom 6) dikali 100%</t>
    </r>
  </si>
  <si>
    <r>
      <rPr>
        <b/>
        <sz val="12"/>
        <color rgb="FF000000"/>
        <rFont val="Tahoma"/>
        <family val="2"/>
      </rPr>
      <t>% kinerja variabel Puskesmas :</t>
    </r>
    <r>
      <rPr>
        <sz val="12"/>
        <color rgb="FF000000"/>
        <rFont val="Tahoma"/>
        <family val="2"/>
      </rPr>
      <t xml:space="preserve"> penjumlahan % kinerja subvariabel ( kolom 9) dibagi sejumlah subvariabel</t>
    </r>
  </si>
  <si>
    <r>
      <rPr>
        <b/>
        <sz val="12"/>
        <color rgb="FF000000"/>
        <rFont val="Tahoma"/>
        <family val="2"/>
      </rPr>
      <t>% kinerja rata2 program :</t>
    </r>
    <r>
      <rPr>
        <sz val="12"/>
        <color rgb="FF000000"/>
        <rFont val="Tahoma"/>
        <family val="2"/>
      </rPr>
      <t xml:space="preserve"> penjumlahan % kinerja variabel  ( kolom 10) dibagi sejumlah variabel</t>
    </r>
  </si>
  <si>
    <r>
      <rPr>
        <b/>
        <sz val="12"/>
        <color rgb="FF000000"/>
        <rFont val="Tahoma"/>
        <family val="2"/>
      </rPr>
      <t xml:space="preserve">Rencana Tindak lanjut </t>
    </r>
    <r>
      <rPr>
        <sz val="12"/>
        <color rgb="FF000000"/>
        <rFont val="Tahoma"/>
        <family val="2"/>
      </rPr>
      <t>: berhubungan dengan analisa akar penyebab masalah</t>
    </r>
  </si>
  <si>
    <r>
      <rPr>
        <b/>
        <sz val="12"/>
        <color rgb="FF000000"/>
        <rFont val="Tahoma"/>
        <family val="2"/>
      </rPr>
      <t xml:space="preserve">Target tahun 2022 </t>
    </r>
    <r>
      <rPr>
        <sz val="12"/>
        <color rgb="FF000000"/>
        <rFont val="Tahoma"/>
        <family val="2"/>
      </rPr>
      <t>(dalam %) atau tahun berjalan</t>
    </r>
  </si>
  <si>
    <r>
      <rPr>
        <b/>
        <sz val="12"/>
        <color rgb="FF000000"/>
        <rFont val="Tahoma"/>
        <family val="2"/>
      </rPr>
      <t>Total Sasaran</t>
    </r>
    <r>
      <rPr>
        <sz val="12"/>
        <color rgb="FF000000"/>
        <rFont val="Tahoma"/>
        <family val="2"/>
      </rPr>
      <t xml:space="preserve">: sasaran target keseluruhan (100%), jumlah populasi/area di wilayah kerja </t>
    </r>
  </si>
  <si>
    <r>
      <rPr>
        <b/>
        <sz val="12"/>
        <color rgb="FF000000"/>
        <rFont val="Tahoma"/>
        <family val="2"/>
      </rPr>
      <t>Target Sasaran</t>
    </r>
    <r>
      <rPr>
        <sz val="12"/>
        <color rgb="FF000000"/>
        <rFont val="Tahoma"/>
        <family val="2"/>
      </rPr>
      <t xml:space="preserve"> : kolom 3 (Target tahun 2022) dikali kolom 5 (total sasaran), jml sasaran/area yg akan diberi pelayanan oleh Puskesmas</t>
    </r>
  </si>
  <si>
    <r>
      <rPr>
        <b/>
        <sz val="12"/>
        <color rgb="FF000000"/>
        <rFont val="Tahoma"/>
        <family val="2"/>
      </rPr>
      <t>% cakupan riil :</t>
    </r>
    <r>
      <rPr>
        <sz val="12"/>
        <color rgb="FF000000"/>
        <rFont val="Tahoma"/>
        <family val="2"/>
      </rPr>
      <t xml:space="preserve"> kolom 7  (pencapaian) dibagi kolom 5 (total sasaran) dikali 100%; cakupan sesungguhnya dari tiap program, dibandingkan dengan total sasaran.</t>
    </r>
  </si>
  <si>
    <t xml:space="preserve">2.1.UKM Esensial  dan Perkesmas </t>
  </si>
  <si>
    <t>2.1.6  Pelayanan Keperawatan Kesehatan Masyarakat ( Perkesmas)</t>
  </si>
  <si>
    <t>2.1.1.Pelayanan Promosi Kesehatan   </t>
  </si>
  <si>
    <t>2.1.2. Pelayanan Kesehatan Lingkungan </t>
  </si>
  <si>
    <r>
      <t>2.1.4. Pelayanan Gizi</t>
    </r>
    <r>
      <rPr>
        <sz val="12"/>
        <rFont val="Tahoma"/>
        <family val="2"/>
      </rPr>
      <t> </t>
    </r>
  </si>
  <si>
    <t xml:space="preserve">Pelayanan Kesehatan Keluarga </t>
  </si>
  <si>
    <t>2.1.5.Pelayanan Pencegahan dan Pengendalian Penyakit </t>
  </si>
  <si>
    <t xml:space="preserve">2.2.4. Pelayanan Kesehatan Matra </t>
  </si>
  <si>
    <t xml:space="preserve">2.2.8 Pelayanan Kefarmasian </t>
  </si>
  <si>
    <t>-</t>
  </si>
  <si>
    <t xml:space="preserve"> </t>
  </si>
  <si>
    <t>desa</t>
  </si>
  <si>
    <t>panti sehat</t>
  </si>
  <si>
    <t>Kelompok</t>
  </si>
  <si>
    <t>Kantor</t>
  </si>
  <si>
    <t>kelompok</t>
  </si>
  <si>
    <t>item obat</t>
  </si>
  <si>
    <t>obat</t>
  </si>
  <si>
    <t>resep</t>
  </si>
  <si>
    <t>jenis</t>
  </si>
  <si>
    <t>menit</t>
  </si>
  <si>
    <t>pemeriksaan</t>
  </si>
  <si>
    <t>Bed</t>
  </si>
  <si>
    <t>1.2.</t>
  </si>
  <si>
    <t>1.1.</t>
  </si>
  <si>
    <t xml:space="preserve">Manajemen Umum </t>
  </si>
  <si>
    <t>Manajemen Peralatan dan Sarana Prasarana</t>
  </si>
  <si>
    <t xml:space="preserve">1.3.  </t>
  </si>
  <si>
    <t>Manajemen Keuangan</t>
  </si>
  <si>
    <t>1.4.</t>
  </si>
  <si>
    <t>Manajemen Sumber Daya Manusia</t>
  </si>
  <si>
    <t>ADMEN</t>
  </si>
  <si>
    <t>2.2 UKM Pengembangan</t>
  </si>
  <si>
    <t>2.3 UKP</t>
  </si>
  <si>
    <t>2.5 MUTU</t>
  </si>
  <si>
    <t xml:space="preserve">1.5.  </t>
  </si>
  <si>
    <t>Manajemen Pelayanan Kefarmasian (Pengelolaan obat, vaksin, reagen dan bahan habis pakai)</t>
  </si>
  <si>
    <t>UKP</t>
  </si>
  <si>
    <t>2.3.5</t>
  </si>
  <si>
    <t>Pelayanan Rawat Inap</t>
  </si>
  <si>
    <t>2.3.4</t>
  </si>
  <si>
    <t>Pelayanan laboratorium </t>
  </si>
  <si>
    <t xml:space="preserve">2.3.3 </t>
  </si>
  <si>
    <t>Pelayanan Kefarmasian</t>
  </si>
  <si>
    <t>2.3.2</t>
  </si>
  <si>
    <t>Pelayanan Gawat Darurat</t>
  </si>
  <si>
    <t>2.3.1</t>
  </si>
  <si>
    <t>Pelayanan Non Rawat Inap</t>
  </si>
  <si>
    <t xml:space="preserve">2.2.8 </t>
  </si>
  <si>
    <t xml:space="preserve">Pelayanan Kefarmasian </t>
  </si>
  <si>
    <t>2.2.7</t>
  </si>
  <si>
    <t>Pelayanan Kesehatan Kerja</t>
  </si>
  <si>
    <t>2.2.6</t>
  </si>
  <si>
    <t>Pelayanan Kesehatan Olahraga</t>
  </si>
  <si>
    <t>2.2.5</t>
  </si>
  <si>
    <t>Pelayanan Kesehatan Tradisional</t>
  </si>
  <si>
    <t>2.2.4</t>
  </si>
  <si>
    <t xml:space="preserve">Pelayanan Kesehatan Matra </t>
  </si>
  <si>
    <t xml:space="preserve">2.2.3 </t>
  </si>
  <si>
    <t>Penanganan Masalah Penyalahgunaan Napza</t>
  </si>
  <si>
    <t>2.2.2</t>
  </si>
  <si>
    <t>Pelayanan Kesehatan Indera</t>
  </si>
  <si>
    <t>2.2.1</t>
  </si>
  <si>
    <t>Pelayanan Kesehatan Gigi Masyarakat</t>
  </si>
  <si>
    <t>2.1.5.1</t>
  </si>
  <si>
    <t>Diare </t>
  </si>
  <si>
    <t>2.1.5.2</t>
  </si>
  <si>
    <t>ISPA (Infeksi Saluran Pernapasan Atas) </t>
  </si>
  <si>
    <t>2.1.5.3</t>
  </si>
  <si>
    <t>Kusta </t>
  </si>
  <si>
    <t xml:space="preserve">2.1.5.4 </t>
  </si>
  <si>
    <t>TBC</t>
  </si>
  <si>
    <t>2.1.5.5</t>
  </si>
  <si>
    <t>Pencegahan dan Penanggulangan PMS dan  HIV/AIDS </t>
  </si>
  <si>
    <t>2.1.5.6</t>
  </si>
  <si>
    <t>Demam Berdarah Dengue  (DBD) </t>
  </si>
  <si>
    <t>2.1.5.7</t>
  </si>
  <si>
    <t>Malaria </t>
  </si>
  <si>
    <t>2.1.5.8</t>
  </si>
  <si>
    <t>Pencegahan dan Penanggulangan Rabies </t>
  </si>
  <si>
    <t>2.1.5.9</t>
  </si>
  <si>
    <t xml:space="preserve">Pelayanan Imunisasi </t>
  </si>
  <si>
    <t>2.1.5.10</t>
  </si>
  <si>
    <t>Pengamatan Penyakit (Surveillance Epidemiology)</t>
  </si>
  <si>
    <t>2.1.5.11</t>
  </si>
  <si>
    <t>Pencegahan dan Pengendalian Penyakit Tidak Menular</t>
  </si>
  <si>
    <t>2.1.4.1</t>
  </si>
  <si>
    <t>Pelayanan Gizi Masyarakat</t>
  </si>
  <si>
    <t>2.1.4.2</t>
  </si>
  <si>
    <t>Penanggulangan Gangguan Gizi </t>
  </si>
  <si>
    <t>2.1.4.3</t>
  </si>
  <si>
    <t>Pemantauan Status Gizi</t>
  </si>
  <si>
    <t>2.1.3.6</t>
  </si>
  <si>
    <t>Pelayanan Keluarga Berencana (KB) </t>
  </si>
  <si>
    <t xml:space="preserve">2.1.3.5  </t>
  </si>
  <si>
    <t>Pelayanan Kesehatan Lansia</t>
  </si>
  <si>
    <t>2.1.3.4</t>
  </si>
  <si>
    <t>Kesehatan Anak Usia Sekolah dan Remaja </t>
  </si>
  <si>
    <t>2.1.3.3</t>
  </si>
  <si>
    <t>Kesehatan Anak Balita dan Anak Prasekolah </t>
  </si>
  <si>
    <t>2.1.3.2</t>
  </si>
  <si>
    <t>Kesehatan Bayi </t>
  </si>
  <si>
    <t>2.1.3.1</t>
  </si>
  <si>
    <t>Kesehatan Ibu</t>
  </si>
  <si>
    <t>2.1.5  Pelayanan Pencegahan dan Pengendalian Penyakit </t>
  </si>
  <si>
    <t xml:space="preserve">2.1.1.1 </t>
  </si>
  <si>
    <t>Pengkajian PHBS (Perilaku Hidup Bersih dan Sehat)  </t>
  </si>
  <si>
    <t>2.1.1.2</t>
  </si>
  <si>
    <t>Tatanan Sehat </t>
  </si>
  <si>
    <t>2.1.1.3</t>
  </si>
  <si>
    <t>Intervensi/ Penyuluhan </t>
  </si>
  <si>
    <t>2.1.1.4</t>
  </si>
  <si>
    <t>Pengembangan UKBM</t>
  </si>
  <si>
    <t xml:space="preserve">2.1.1.5 </t>
  </si>
  <si>
    <t>Pengembangan Desa/Kelurahan Siaga Aktif </t>
  </si>
  <si>
    <t>2.1.1.6</t>
  </si>
  <si>
    <t>Promosi Kesehatan dan Pemberdayaan Masyarakat</t>
  </si>
  <si>
    <t>2.1.2.1</t>
  </si>
  <si>
    <t>Penyehatan Air  </t>
  </si>
  <si>
    <t>2.1.2.2</t>
  </si>
  <si>
    <t>Penyehatan Makanan dan Minuman </t>
  </si>
  <si>
    <t>2.1.2.3</t>
  </si>
  <si>
    <t>Pembinaan Tempat-Tempat Umum ( TTU )  </t>
  </si>
  <si>
    <t>2.1.2.4</t>
  </si>
  <si>
    <t>Yankesling (Klinik Sanitasi) </t>
  </si>
  <si>
    <t>2.1.2.5</t>
  </si>
  <si>
    <t>Sanitasi Total Berbasis Masyarakat ( STBM ) = Pemberdayaan Masyarakat </t>
  </si>
  <si>
    <t>KINERJA ADMEN</t>
  </si>
  <si>
    <t>KINERJA PUSKESMAS</t>
  </si>
  <si>
    <t xml:space="preserve">KINERJA PROGRAM </t>
  </si>
  <si>
    <t>Pemberian Proses Asuhan Gizi di Puskesmas  (sesuai buku pedoman asuhan gizi tahun 2018 warna kuning ) 12 dokumen</t>
  </si>
  <si>
    <t>&gt;1</t>
  </si>
  <si>
    <t>laporan tribulan</t>
  </si>
  <si>
    <t>UPT PUSKESMAS PUNGGING MULAI BULAN JANUARI-SEPTEMBER 2022</t>
  </si>
  <si>
    <t xml:space="preserve">REKAP KINERJA PUSKESMAS  KABUPATEN/KOTA MOJOKERTO  </t>
  </si>
  <si>
    <t>Interpretasi Total Penilaian Kinerja Puskesmas:</t>
  </si>
  <si>
    <t xml:space="preserve">75 - 88 % </t>
  </si>
  <si>
    <t>&lt; 75%</t>
  </si>
  <si>
    <t xml:space="preserve">Interpretasi rata2 kinerja administrasi manajemen PKP: </t>
  </si>
  <si>
    <t>5,5 - 8,4</t>
  </si>
  <si>
    <t>&lt;5,5</t>
  </si>
  <si>
    <t xml:space="preserve">Interpretasi nilai rata2 kinerja program: </t>
  </si>
  <si>
    <t>Rata2 Program/Admen</t>
  </si>
  <si>
    <t>Rata2 Upaya Pelayanan Kesehatan /Admen dalam %</t>
  </si>
  <si>
    <t xml:space="preserve">Interpretasi Nilai Kinerja Puskesmas </t>
  </si>
  <si>
    <r>
      <rPr>
        <u/>
        <sz val="12"/>
        <color theme="1"/>
        <rFont val="Arial"/>
        <family val="2"/>
      </rPr>
      <t xml:space="preserve"> &gt;</t>
    </r>
    <r>
      <rPr>
        <sz val="12"/>
        <color theme="1"/>
        <rFont val="Arial"/>
        <family val="2"/>
      </rPr>
      <t xml:space="preserve"> 89 %</t>
    </r>
  </si>
  <si>
    <r>
      <rPr>
        <u/>
        <sz val="12"/>
        <color theme="1"/>
        <rFont val="Arial"/>
        <family val="2"/>
      </rPr>
      <t xml:space="preserve"> &gt;</t>
    </r>
    <r>
      <rPr>
        <sz val="12"/>
        <color theme="1"/>
        <rFont val="Arial"/>
        <family val="2"/>
      </rPr>
      <t xml:space="preserve"> 8,5</t>
    </r>
  </si>
  <si>
    <t>1,8</t>
  </si>
  <si>
    <t>Lampiran 1</t>
  </si>
  <si>
    <t xml:space="preserve"> DATA DASAR</t>
  </si>
  <si>
    <t>A</t>
  </si>
  <si>
    <t>DATA UMUM :</t>
  </si>
  <si>
    <t>Nomor Kode Puskesmas</t>
  </si>
  <si>
    <t>:</t>
  </si>
  <si>
    <t>Nomor Registrasi Puskesmas</t>
  </si>
  <si>
    <t>Nama Puskesmas</t>
  </si>
  <si>
    <t>Kategori Puskesmas</t>
  </si>
  <si>
    <t>Jenis Puskesmas</t>
  </si>
  <si>
    <t>Jenis Rawat Inap</t>
  </si>
  <si>
    <t>Kecamatan</t>
  </si>
  <si>
    <t>Kabupaten</t>
  </si>
  <si>
    <t>I.</t>
  </si>
  <si>
    <t>DATA WILAYAH</t>
  </si>
  <si>
    <t>Luas Wilayah</t>
  </si>
  <si>
    <t>Wilayah dataran rendah</t>
  </si>
  <si>
    <t>%</t>
  </si>
  <si>
    <t>Wilayah dataran tinggi</t>
  </si>
  <si>
    <t xml:space="preserve">Jumlah desa / Kelurahan </t>
  </si>
  <si>
    <t>desa/kel</t>
  </si>
  <si>
    <t>Yang dapat dijangkau kendaraan roda 4</t>
  </si>
  <si>
    <t>Yang dapat dijangkau kendaraan roda 2</t>
  </si>
  <si>
    <t>Yang tidak  dapat dijangkau oleh roda 4 &amp; 2</t>
  </si>
  <si>
    <t>II.</t>
  </si>
  <si>
    <t>DATA  KEPENDUDUKAN</t>
  </si>
  <si>
    <t>Jumlah penduduk seluruhnya</t>
  </si>
  <si>
    <t>Laki laki</t>
  </si>
  <si>
    <t>Perempuan</t>
  </si>
  <si>
    <t>Piramida Penduduk</t>
  </si>
  <si>
    <t>UMUR</t>
  </si>
  <si>
    <t>LAKI-LAKI</t>
  </si>
  <si>
    <t>PEREMPUAN</t>
  </si>
  <si>
    <t>0-1</t>
  </si>
  <si>
    <t>1-4</t>
  </si>
  <si>
    <t>5-9</t>
  </si>
  <si>
    <t>10-14</t>
  </si>
  <si>
    <t>15-19</t>
  </si>
  <si>
    <t>20-24</t>
  </si>
  <si>
    <t>25-29</t>
  </si>
  <si>
    <t>30-34</t>
  </si>
  <si>
    <t>35-39</t>
  </si>
  <si>
    <t>40-44</t>
  </si>
  <si>
    <t>45-49</t>
  </si>
  <si>
    <t>50-54</t>
  </si>
  <si>
    <t>55-59</t>
  </si>
  <si>
    <t>60-64</t>
  </si>
  <si>
    <t>&gt; 65</t>
  </si>
  <si>
    <t>Jumlah Kepala Keluarga (KK)</t>
  </si>
  <si>
    <t xml:space="preserve">Jumlah Rumah Tangga </t>
  </si>
  <si>
    <t xml:space="preserve">Rumah Tangga </t>
  </si>
  <si>
    <t>Jumlah Rumah</t>
  </si>
  <si>
    <t>rumah</t>
  </si>
  <si>
    <t>Jumlah Kepala Keluarga yang mempunyai Kartu BPJS</t>
  </si>
  <si>
    <t>Jumlah Penduduk Total Miskin (Jamkesmas)</t>
  </si>
  <si>
    <t>Jiwa</t>
  </si>
  <si>
    <t>Jumlah Kepala Keluarga Miskin  (KK)</t>
  </si>
  <si>
    <t xml:space="preserve"> KK</t>
  </si>
  <si>
    <t>Jumlah Anggota Keluarga Miskin (JAMKESMAS)</t>
  </si>
  <si>
    <t>Jumlah yang mempunyai kartu Jamkesmas</t>
  </si>
  <si>
    <t xml:space="preserve">Jumlah ibu hamil </t>
  </si>
  <si>
    <t>Jumlah ibu hamil Miskin</t>
  </si>
  <si>
    <t>Jumlah ibu bersalin</t>
  </si>
  <si>
    <t>Jumlah Ibu Nifas</t>
  </si>
  <si>
    <t>Jumlah bayi ( &lt; 1 tahun )</t>
  </si>
  <si>
    <t>bayi</t>
  </si>
  <si>
    <t>Jumlah Anak balita ( 1-4 tahun)</t>
  </si>
  <si>
    <t>anak</t>
  </si>
  <si>
    <t>Jumlah Wanita Usia Subur</t>
  </si>
  <si>
    <t>Jumlah Pasangan Usia Subur</t>
  </si>
  <si>
    <t>pasang</t>
  </si>
  <si>
    <t>III.</t>
  </si>
  <si>
    <t>PENDIDIKAN</t>
  </si>
  <si>
    <t>JUMLAH SEKOLAH</t>
  </si>
  <si>
    <t>buah</t>
  </si>
  <si>
    <t>a.</t>
  </si>
  <si>
    <t xml:space="preserve">Taman Kanak-kanak  </t>
  </si>
  <si>
    <t>b.</t>
  </si>
  <si>
    <t>SD / MI/ sederajat</t>
  </si>
  <si>
    <t>c.</t>
  </si>
  <si>
    <t>SMP / MT /sederajat</t>
  </si>
  <si>
    <t>d.</t>
  </si>
  <si>
    <t xml:space="preserve">SMU / MA </t>
  </si>
  <si>
    <t>e.</t>
  </si>
  <si>
    <t xml:space="preserve">Akademi </t>
  </si>
  <si>
    <t>f.</t>
  </si>
  <si>
    <t xml:space="preserve">Perguruan Tinggi </t>
  </si>
  <si>
    <t>g.</t>
  </si>
  <si>
    <t>Jumlah Pondok Pesantren (Ponpes)</t>
  </si>
  <si>
    <t>JUMLAH MURID</t>
  </si>
  <si>
    <t>murid</t>
  </si>
  <si>
    <t>Taman Kanak-kanak</t>
  </si>
  <si>
    <t>SD / MI kelas 1-6</t>
  </si>
  <si>
    <t>SD/MI kelas 1</t>
  </si>
  <si>
    <t xml:space="preserve">SLTP / MTs </t>
  </si>
  <si>
    <t>Akademi</t>
  </si>
  <si>
    <t>mahasiswa</t>
  </si>
  <si>
    <t>Perguruan Tinggi</t>
  </si>
  <si>
    <t>h</t>
  </si>
  <si>
    <t>Santri Pondok Pesantren</t>
  </si>
  <si>
    <t>santri</t>
  </si>
  <si>
    <t>B</t>
  </si>
  <si>
    <t>DATA KHUSUS</t>
  </si>
  <si>
    <t>DERAJAT KESEHATAN</t>
  </si>
  <si>
    <t>Jumlah Kematian Ibu</t>
  </si>
  <si>
    <t xml:space="preserve">: </t>
  </si>
  <si>
    <t>Jumlah Kematian Perinatal</t>
  </si>
  <si>
    <t>Jumlah Kematian Neonatal</t>
  </si>
  <si>
    <t>Jumlah Lahir Mati</t>
  </si>
  <si>
    <t>Jumlah Lahir Hidup</t>
  </si>
  <si>
    <t>Jumlah Kematian Bayi</t>
  </si>
  <si>
    <t>Jumlah Kematian Anak Balita</t>
  </si>
  <si>
    <t>KETENAGAAN</t>
  </si>
  <si>
    <t>Jumlah tenaga di Puskesmas</t>
  </si>
  <si>
    <t xml:space="preserve">Dokter </t>
  </si>
  <si>
    <t>Dokter PNS</t>
  </si>
  <si>
    <t>Dokter Non PNS</t>
  </si>
  <si>
    <t>Dokter gigi</t>
  </si>
  <si>
    <t>Dokter gigi PNS</t>
  </si>
  <si>
    <t>Dokter gigi non PNS</t>
  </si>
  <si>
    <t>Sarjana Kesehatan Masyarakat</t>
  </si>
  <si>
    <t>Bidan</t>
  </si>
  <si>
    <t>Bidan di Puskesmas</t>
  </si>
  <si>
    <t>Bidan di Pustu</t>
  </si>
  <si>
    <t xml:space="preserve">Bidan di Ponkesdes/Desa </t>
  </si>
  <si>
    <t>P2B</t>
  </si>
  <si>
    <t>D3 Kebidanan</t>
  </si>
  <si>
    <t>Perawat Kesehatan</t>
  </si>
  <si>
    <t>Perawat PNS</t>
  </si>
  <si>
    <t>Perawat Non PNS</t>
  </si>
  <si>
    <t>D3 Keperawatan</t>
  </si>
  <si>
    <t>S1 Keperawatan</t>
  </si>
  <si>
    <t>Perawat dengan Pelatihan PPGD</t>
  </si>
  <si>
    <t xml:space="preserve"> Jumlah Perawat Ponkesdes </t>
  </si>
  <si>
    <t>- D3 Keperawatan</t>
  </si>
  <si>
    <t>- S1 Keperawatan</t>
  </si>
  <si>
    <t>Perawat  Gigi</t>
  </si>
  <si>
    <t>Perawat  Gigi PNS</t>
  </si>
  <si>
    <t>Perawat  Gigi non PNS</t>
  </si>
  <si>
    <t>Sanitarian/ D3 Kesling</t>
  </si>
  <si>
    <t>Petugas Gizi/ D3 Gizi</t>
  </si>
  <si>
    <t>Farmasi</t>
  </si>
  <si>
    <t>Apoteker</t>
  </si>
  <si>
    <t>Apoteker dengan STR dan SIP</t>
  </si>
  <si>
    <t xml:space="preserve">Tenaga Teknis Kefarmasian </t>
  </si>
  <si>
    <t>Tenaga Teknis Kefarmasian dengan STR dan SIP</t>
  </si>
  <si>
    <t>Analis laboratorium/D3 Laboratorium</t>
  </si>
  <si>
    <t>Juru Imunisasi / juru malaria</t>
  </si>
  <si>
    <t>Tenaga Kesehatan Tradisional</t>
  </si>
  <si>
    <t>D3 Kesehatan Tradisional</t>
  </si>
  <si>
    <t>D4 Kesehatan Tradisional</t>
  </si>
  <si>
    <t>S1 Kesehatan Tradisional</t>
  </si>
  <si>
    <t>Tenaga Administrasi</t>
  </si>
  <si>
    <t xml:space="preserve">Sopir dan penjaga </t>
  </si>
  <si>
    <t>Lain lain</t>
  </si>
  <si>
    <t>SARANA KESEHATAN</t>
  </si>
  <si>
    <t xml:space="preserve">Rumah Sakit </t>
  </si>
  <si>
    <t xml:space="preserve"> -Rumah Sakit Pemerintah</t>
  </si>
  <si>
    <t xml:space="preserve"> -Rumah Sakit Swasta</t>
  </si>
  <si>
    <t>- Rumah Sakit Bersalin</t>
  </si>
  <si>
    <t>Rumah bersalin</t>
  </si>
  <si>
    <t>Puskesmas Pembantu</t>
  </si>
  <si>
    <t>Pondok Kesehatan Desa ( Ponkesdes)</t>
  </si>
  <si>
    <t xml:space="preserve">Polindes Pondok Bersalin Desa) </t>
  </si>
  <si>
    <t xml:space="preserve">Puskesmas Keliling </t>
  </si>
  <si>
    <t>Klinik</t>
  </si>
  <si>
    <t>- Klinik Pratama</t>
  </si>
  <si>
    <t>- Klinik Utama</t>
  </si>
  <si>
    <t>Laboratorium</t>
  </si>
  <si>
    <t>- Laboratorium Kesehatan Daerah</t>
  </si>
  <si>
    <t>- Laboratorium Kesehatan Pratama</t>
  </si>
  <si>
    <t>- Laboratorium Kesehatan Madya</t>
  </si>
  <si>
    <t>- Laboratorium Kesehatan Utama</t>
  </si>
  <si>
    <t>Praktek Dokter Spesialis Swasta</t>
  </si>
  <si>
    <t>Dokter Praktek Mandiri</t>
  </si>
  <si>
    <t>Bidan Praktek Mandiri</t>
  </si>
  <si>
    <t>Praktek  Perawat</t>
  </si>
  <si>
    <t>Fasyankestrad</t>
  </si>
  <si>
    <t xml:space="preserve">Nakestrad Praktek Mandiri </t>
  </si>
  <si>
    <t>IV.</t>
  </si>
  <si>
    <t>PERAN SERTA MASYARAKAT</t>
  </si>
  <si>
    <t>Jumlah Dukun Bayi</t>
  </si>
  <si>
    <t xml:space="preserve"> orang</t>
  </si>
  <si>
    <t>Jumlah Penyehat Tradisional</t>
  </si>
  <si>
    <t>Jumlah kader Posyandu</t>
  </si>
  <si>
    <t xml:space="preserve">Jumlah Kader Poskesdes </t>
  </si>
  <si>
    <t>Jumlah kader Tiwisada</t>
  </si>
  <si>
    <t>Jumlah Kader Lansia</t>
  </si>
  <si>
    <t>Jumlah Kader Kesehatan Jiwa</t>
  </si>
  <si>
    <t>Jumlah Guru UKS</t>
  </si>
  <si>
    <t>Jumlah Santri Husada</t>
  </si>
  <si>
    <t>Jumlah Kelompok Asuhan Mandiri</t>
  </si>
  <si>
    <t xml:space="preserve">  kelompok</t>
  </si>
  <si>
    <t xml:space="preserve">Jumlah Taman Posyandu </t>
  </si>
  <si>
    <t>Tapos</t>
  </si>
  <si>
    <t>Jumlah Posyandu Balita</t>
  </si>
  <si>
    <t>Pos</t>
  </si>
  <si>
    <t>Jumlah Posyandu Remaja</t>
  </si>
  <si>
    <t xml:space="preserve">Jumlah Posyandu Lansia </t>
  </si>
  <si>
    <t>Jumlah Polindes</t>
  </si>
  <si>
    <t>Jumlah Poskesdes</t>
  </si>
  <si>
    <t xml:space="preserve">Jumlah Poskeskel </t>
  </si>
  <si>
    <t>Jumlah Poskestren</t>
  </si>
  <si>
    <t>Jumlah Pos UKK ( Upaya Kesehatan Kerja)</t>
  </si>
  <si>
    <t>Jumlah Posbindu PTM</t>
  </si>
  <si>
    <t>Jumlah Saka Bhakti Husada</t>
  </si>
  <si>
    <t>SBH</t>
  </si>
  <si>
    <t>Jumlah Organisasi Masyarakat/LSM peduli kesehatan</t>
  </si>
  <si>
    <t>Jumlah Panti Asuhan</t>
  </si>
  <si>
    <t xml:space="preserve"> buah</t>
  </si>
  <si>
    <t>Jumlah Panti Wreda</t>
  </si>
  <si>
    <t>Jumlah Panti Sehat</t>
  </si>
  <si>
    <t>Jumlah PAUD</t>
  </si>
  <si>
    <t xml:space="preserve">Jumlah Desa/Kelurahan  Siaga </t>
  </si>
  <si>
    <t>Jumlah Desa/Kelurahan Siaga Aktif</t>
  </si>
  <si>
    <t>V</t>
  </si>
  <si>
    <t xml:space="preserve">Data Program </t>
  </si>
  <si>
    <t xml:space="preserve">Kesehatan Lingkungan </t>
  </si>
  <si>
    <t>Jumlah TTU Prioritas</t>
  </si>
  <si>
    <t>Jumlah SAB</t>
  </si>
  <si>
    <t>Jumlah TPM yang ada / terdaftar</t>
  </si>
  <si>
    <t>VI</t>
  </si>
  <si>
    <t>Data Morbiditas</t>
  </si>
  <si>
    <t>a</t>
  </si>
  <si>
    <t>Angka Kesakitan</t>
  </si>
  <si>
    <t>b</t>
  </si>
  <si>
    <t>Jumlah 10 Penyakit terbesar</t>
  </si>
  <si>
    <t>Myalgia</t>
  </si>
  <si>
    <t>Acute upper respiratory infection, unspecified</t>
  </si>
  <si>
    <t>Dyspepsia</t>
  </si>
  <si>
    <t>Gastritis, unspecified</t>
  </si>
  <si>
    <t>Diarrhoea and gastroenteritis of presumed infectious origin</t>
  </si>
  <si>
    <t>Essential (primary) hypertension</t>
  </si>
  <si>
    <t>Disturbances in tooth eruption</t>
  </si>
  <si>
    <t>Necrosis of pulp</t>
  </si>
  <si>
    <t>Pulpitis</t>
  </si>
  <si>
    <t>Rheumatism, unspecified</t>
  </si>
  <si>
    <t>Kejadian Luar Biasa</t>
  </si>
  <si>
    <t>Jenis Penyakit</t>
  </si>
  <si>
    <t xml:space="preserve">Jumlah kasus </t>
  </si>
  <si>
    <t>Attack Rate (%)</t>
  </si>
  <si>
    <t>UPT PUSKESMAS PUNGGING TAHUN 2022</t>
  </si>
  <si>
    <t>440/0429/416-115.3/2020</t>
  </si>
  <si>
    <t>UPT Puskesmas Pungging</t>
  </si>
  <si>
    <t>Pedesaan</t>
  </si>
  <si>
    <t>Rawat Inap</t>
  </si>
  <si>
    <t>Poned</t>
  </si>
  <si>
    <t>Pungging</t>
  </si>
  <si>
    <t>Mojokerto</t>
  </si>
  <si>
    <r>
      <t xml:space="preserve"> km</t>
    </r>
    <r>
      <rPr>
        <vertAlign val="superscript"/>
        <sz val="12"/>
        <rFont val="Arial"/>
      </rPr>
      <t>2</t>
    </r>
  </si>
  <si>
    <t>Covid 19</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</si>
</sst>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_(* \(#,##0\);_(* &quot;-&quot;_);_(@_)"/>
    <numFmt numFmtId="43" formatCode="_(* #,##0.00_);_(* \(#,##0.00\);_(* &quot;-&quot;??_);_(@_)"/>
    <numFmt numFmtId="164" formatCode="_-* #,##0.00_-;\-* #,##0.00_-;_-* &quot;-&quot;??_-;_-@_-"/>
    <numFmt numFmtId="165" formatCode="0.0"/>
    <numFmt numFmtId="166" formatCode="0.000"/>
  </numFmts>
  <fonts count="60">
    <font>
      <sz val="11"/>
      <color theme="1"/>
      <name val="Calibri"/>
      <family val="2"/>
      <scheme val="minor"/>
    </font>
    <font>
      <sz val="11"/>
      <color theme="1"/>
      <name val="Calibri"/>
      <family val="2"/>
      <charset val="1"/>
      <scheme val="minor"/>
    </font>
    <font>
      <sz val="10"/>
      <color rgb="FF000000"/>
      <name val="Times New Roman"/>
      <family val="1"/>
    </font>
    <font>
      <b/>
      <u/>
      <sz val="10"/>
      <color rgb="FF000000"/>
      <name val="Times New Roman"/>
      <family val="1"/>
    </font>
    <font>
      <sz val="12"/>
      <color theme="1"/>
      <name val="Tahoma"/>
      <family val="2"/>
    </font>
    <font>
      <sz val="12"/>
      <name val="Tahoma"/>
      <family val="2"/>
    </font>
    <font>
      <b/>
      <sz val="12"/>
      <name val="Tahoma"/>
      <family val="2"/>
    </font>
    <font>
      <b/>
      <sz val="12"/>
      <color theme="1"/>
      <name val="Tahoma"/>
      <family val="2"/>
    </font>
    <font>
      <u/>
      <sz val="12"/>
      <name val="Tahoma"/>
      <family val="2"/>
    </font>
    <font>
      <i/>
      <sz val="12"/>
      <name val="Tahoma"/>
      <family val="2"/>
    </font>
    <font>
      <b/>
      <sz val="14"/>
      <name val="Tahoma"/>
      <family val="2"/>
    </font>
    <font>
      <sz val="12"/>
      <name val="Calibri"/>
      <family val="2"/>
    </font>
    <font>
      <sz val="11"/>
      <color indexed="8"/>
      <name val="Calibri"/>
      <family val="2"/>
    </font>
    <font>
      <sz val="12"/>
      <name val="Times New Roman"/>
      <family val="1"/>
    </font>
    <font>
      <sz val="11"/>
      <name val="Tahoma"/>
      <family val="2"/>
    </font>
    <font>
      <b/>
      <sz val="12"/>
      <color rgb="FF000000"/>
      <name val="Tahoma"/>
      <family val="2"/>
    </font>
    <font>
      <sz val="12"/>
      <color rgb="FF000000"/>
      <name val="Tahoma"/>
      <family val="2"/>
    </font>
    <font>
      <i/>
      <sz val="12"/>
      <color rgb="FF000000"/>
      <name val="Tahoma"/>
      <family val="2"/>
    </font>
    <font>
      <u/>
      <sz val="12"/>
      <color rgb="FF000000"/>
      <name val="Tahoma"/>
      <family val="2"/>
    </font>
    <font>
      <i/>
      <sz val="12"/>
      <color theme="1"/>
      <name val="Tahoma"/>
      <family val="2"/>
    </font>
    <font>
      <strike/>
      <sz val="12"/>
      <color theme="1"/>
      <name val="Tahoma"/>
      <family val="2"/>
    </font>
    <font>
      <sz val="11"/>
      <color indexed="8"/>
      <name val="Calibri"/>
      <family val="2"/>
    </font>
    <font>
      <sz val="12"/>
      <name val="Times New Roman"/>
      <family val="1"/>
    </font>
    <font>
      <u/>
      <sz val="12"/>
      <color rgb="FF000000"/>
      <name val="Times New Roman"/>
      <family val="1"/>
    </font>
    <font>
      <sz val="12"/>
      <color rgb="FFFF0000"/>
      <name val="Tahoma"/>
      <family val="2"/>
    </font>
    <font>
      <b/>
      <sz val="14"/>
      <color theme="1"/>
      <name val="Times New Roman"/>
      <family val="1"/>
    </font>
    <font>
      <sz val="10"/>
      <color theme="1"/>
      <name val="Tahoma"/>
      <family val="2"/>
    </font>
    <font>
      <b/>
      <sz val="11"/>
      <color theme="1"/>
      <name val="Tahoma"/>
      <family val="2"/>
    </font>
    <font>
      <sz val="11"/>
      <color theme="1"/>
      <name val="Tahoma"/>
      <family val="2"/>
    </font>
    <font>
      <sz val="14"/>
      <color theme="1"/>
      <name val="Tahoma"/>
      <family val="2"/>
    </font>
    <font>
      <sz val="14"/>
      <color rgb="FF000000"/>
      <name val="Tahoma"/>
      <family val="2"/>
    </font>
    <font>
      <u/>
      <sz val="14"/>
      <color theme="1"/>
      <name val="Tahoma"/>
      <family val="2"/>
    </font>
    <font>
      <sz val="10"/>
      <color rgb="FF000000"/>
      <name val="Tahoma"/>
      <family val="2"/>
    </font>
    <font>
      <sz val="12"/>
      <name val="Arial"/>
      <family val="2"/>
    </font>
    <font>
      <sz val="12"/>
      <color theme="1"/>
      <name val="Calibri"/>
      <family val="2"/>
    </font>
    <font>
      <sz val="12"/>
      <color theme="1"/>
      <name val="Calibri"/>
      <family val="2"/>
      <scheme val="minor"/>
    </font>
    <font>
      <sz val="9"/>
      <color indexed="81"/>
      <name val="Tahoma"/>
      <family val="2"/>
    </font>
    <font>
      <b/>
      <sz val="9"/>
      <color indexed="81"/>
      <name val="Tahoma"/>
      <family val="2"/>
    </font>
    <font>
      <b/>
      <sz val="11"/>
      <color rgb="FF000000"/>
      <name val="Tahoma"/>
      <family val="2"/>
    </font>
    <font>
      <i/>
      <sz val="14"/>
      <color theme="1"/>
      <name val="Tahoma"/>
      <family val="2"/>
    </font>
    <font>
      <sz val="14"/>
      <color rgb="FFFF0000"/>
      <name val="Tahoma"/>
      <family val="2"/>
    </font>
    <font>
      <b/>
      <sz val="14"/>
      <color rgb="FF000000"/>
      <name val="Tahoma"/>
      <family val="2"/>
    </font>
    <font>
      <sz val="12"/>
      <color rgb="FF000000"/>
      <name val="Arial"/>
      <family val="2"/>
    </font>
    <font>
      <sz val="12"/>
      <color theme="1"/>
      <name val="Arial"/>
      <family val="2"/>
    </font>
    <font>
      <b/>
      <sz val="11"/>
      <color theme="1"/>
      <name val="Calibri"/>
      <family val="2"/>
      <scheme val="minor"/>
    </font>
    <font>
      <b/>
      <sz val="11"/>
      <color theme="1"/>
      <name val="Arial"/>
      <family val="2"/>
    </font>
    <font>
      <sz val="11"/>
      <color theme="1"/>
      <name val="Arial"/>
      <family val="2"/>
    </font>
    <font>
      <sz val="11"/>
      <color rgb="FF000000"/>
      <name val="Arial"/>
      <family val="2"/>
    </font>
    <font>
      <b/>
      <sz val="12"/>
      <color rgb="FF000000"/>
      <name val="Arial"/>
      <family val="2"/>
    </font>
    <font>
      <b/>
      <sz val="11"/>
      <color rgb="FF000000"/>
      <name val="Arial"/>
      <family val="2"/>
    </font>
    <font>
      <b/>
      <sz val="12"/>
      <color theme="1"/>
      <name val="Calibri"/>
      <family val="2"/>
      <scheme val="minor"/>
    </font>
    <font>
      <u/>
      <sz val="12"/>
      <color theme="1"/>
      <name val="Arial"/>
      <family val="2"/>
    </font>
    <font>
      <sz val="11"/>
      <name val="Calibri"/>
    </font>
    <font>
      <sz val="12"/>
      <name val="Arial"/>
    </font>
    <font>
      <sz val="11"/>
      <name val="Calibri"/>
      <family val="2"/>
      <scheme val="minor"/>
    </font>
    <font>
      <b/>
      <sz val="14"/>
      <name val="Arial"/>
    </font>
    <font>
      <b/>
      <u/>
      <sz val="12"/>
      <name val="Arial"/>
    </font>
    <font>
      <b/>
      <sz val="12"/>
      <name val="Arial"/>
    </font>
    <font>
      <vertAlign val="superscript"/>
      <sz val="12"/>
      <name val="Arial"/>
    </font>
    <font>
      <sz val="11"/>
      <name val="Calibri"/>
      <scheme val="minor"/>
    </font>
  </fonts>
  <fills count="17">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FFFF00"/>
        <bgColor indexed="64"/>
      </patternFill>
    </fill>
    <fill>
      <patternFill patternType="solid">
        <fgColor rgb="FFFFFFFF"/>
        <bgColor indexed="64"/>
      </patternFill>
    </fill>
    <fill>
      <patternFill patternType="solid">
        <fgColor theme="6" tint="-0.499984740745262"/>
        <bgColor indexed="64"/>
      </patternFill>
    </fill>
    <fill>
      <patternFill patternType="solid">
        <fgColor theme="2"/>
        <bgColor indexed="64"/>
      </patternFill>
    </fill>
    <fill>
      <patternFill patternType="solid">
        <fgColor rgb="FF0070C0"/>
        <bgColor indexed="64"/>
      </patternFill>
    </fill>
    <fill>
      <patternFill patternType="solid">
        <fgColor rgb="FF00B0F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6" tint="-0.249977111117893"/>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00FF00"/>
        <bgColor rgb="FF00FF00"/>
      </patternFill>
    </fill>
    <fill>
      <patternFill patternType="solid">
        <fgColor theme="0"/>
        <bgColor theme="0"/>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auto="1"/>
      </right>
      <top style="thin">
        <color auto="1"/>
      </top>
      <bottom/>
      <diagonal/>
    </border>
    <border>
      <left/>
      <right/>
      <top style="hair">
        <color rgb="FF000000"/>
      </top>
      <bottom style="hair">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double">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7">
    <xf numFmtId="0" fontId="0"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0" fontId="12" fillId="0" borderId="0">
      <alignment vertical="center"/>
    </xf>
    <xf numFmtId="41" fontId="13" fillId="0" borderId="0" applyFont="0" applyFill="0" applyBorder="0" applyAlignment="0" applyProtection="0">
      <alignment vertical="center"/>
    </xf>
    <xf numFmtId="9" fontId="12" fillId="0" borderId="0" applyFont="0" applyFill="0" applyBorder="0" applyAlignment="0" applyProtection="0">
      <alignment vertical="center"/>
    </xf>
    <xf numFmtId="0" fontId="12" fillId="0" borderId="0">
      <alignment vertical="center"/>
    </xf>
    <xf numFmtId="41" fontId="13" fillId="0" borderId="0" applyFont="0" applyFill="0" applyBorder="0" applyAlignment="0" applyProtection="0">
      <alignment vertical="center"/>
    </xf>
    <xf numFmtId="9" fontId="12" fillId="0" borderId="0" applyFont="0" applyFill="0" applyBorder="0" applyAlignment="0" applyProtection="0">
      <alignment vertical="center"/>
    </xf>
    <xf numFmtId="0" fontId="21" fillId="0" borderId="0">
      <alignment vertical="center"/>
    </xf>
    <xf numFmtId="41" fontId="22" fillId="0" borderId="0" applyFont="0" applyFill="0" applyBorder="0" applyAlignment="0" applyProtection="0">
      <alignment vertical="center"/>
    </xf>
    <xf numFmtId="9" fontId="21" fillId="0" borderId="0" applyFont="0" applyFill="0" applyBorder="0" applyAlignment="0" applyProtection="0">
      <alignment vertical="center"/>
    </xf>
    <xf numFmtId="0" fontId="13" fillId="0" borderId="0">
      <alignment vertical="center"/>
    </xf>
    <xf numFmtId="0" fontId="12" fillId="0" borderId="0">
      <alignment vertical="center"/>
    </xf>
    <xf numFmtId="41" fontId="13" fillId="0" borderId="0" applyFont="0" applyFill="0" applyBorder="0" applyAlignment="0" applyProtection="0">
      <alignment vertical="center"/>
    </xf>
    <xf numFmtId="9" fontId="12" fillId="0" borderId="0" applyFont="0" applyFill="0" applyBorder="0" applyAlignment="0" applyProtection="0">
      <alignment vertical="center"/>
    </xf>
  </cellStyleXfs>
  <cellXfs count="460">
    <xf numFmtId="0" fontId="0" fillId="0" borderId="0" xfId="0"/>
    <xf numFmtId="0" fontId="1" fillId="0" borderId="0" xfId="1"/>
    <xf numFmtId="0" fontId="5" fillId="0" borderId="1" xfId="1" applyFont="1" applyBorder="1" applyAlignment="1">
      <alignment horizontal="center" vertical="top"/>
    </xf>
    <xf numFmtId="0" fontId="5" fillId="0" borderId="1" xfId="1" applyFont="1" applyBorder="1" applyAlignment="1">
      <alignment vertical="top" wrapText="1"/>
    </xf>
    <xf numFmtId="0" fontId="5" fillId="0" borderId="1" xfId="1" applyFont="1" applyBorder="1" applyAlignment="1">
      <alignment horizontal="left" vertical="top" wrapText="1"/>
    </xf>
    <xf numFmtId="0" fontId="4" fillId="0" borderId="1" xfId="1" applyFont="1" applyBorder="1" applyAlignment="1">
      <alignment vertical="top" wrapText="1"/>
    </xf>
    <xf numFmtId="0" fontId="4" fillId="0" borderId="1" xfId="1" applyFont="1" applyBorder="1" applyAlignment="1">
      <alignment horizontal="left" vertical="top" wrapText="1"/>
    </xf>
    <xf numFmtId="0" fontId="16" fillId="0" borderId="1" xfId="1" quotePrefix="1" applyFont="1" applyBorder="1" applyAlignment="1">
      <alignment horizontal="center" vertical="center" wrapText="1"/>
    </xf>
    <xf numFmtId="0" fontId="16" fillId="0" borderId="0" xfId="1" applyFont="1" applyAlignment="1">
      <alignment vertical="top" wrapText="1"/>
    </xf>
    <xf numFmtId="0" fontId="15" fillId="0" borderId="3" xfId="1" applyFont="1" applyBorder="1" applyAlignment="1">
      <alignment vertical="center"/>
    </xf>
    <xf numFmtId="0" fontId="15" fillId="0" borderId="5" xfId="1" applyFont="1" applyBorder="1" applyAlignment="1">
      <alignment vertical="center"/>
    </xf>
    <xf numFmtId="0" fontId="16" fillId="0" borderId="1" xfId="1" applyFont="1" applyBorder="1" applyAlignment="1">
      <alignment horizontal="left" vertical="center" wrapText="1"/>
    </xf>
    <xf numFmtId="0" fontId="16" fillId="0" borderId="1" xfId="1" applyFont="1" applyBorder="1" applyAlignment="1">
      <alignment horizontal="center" vertical="center" wrapText="1"/>
    </xf>
    <xf numFmtId="0" fontId="16" fillId="0" borderId="1" xfId="1" applyFont="1" applyBorder="1" applyAlignment="1">
      <alignment vertical="center" wrapText="1"/>
    </xf>
    <xf numFmtId="0" fontId="16" fillId="0" borderId="1" xfId="1" applyFont="1" applyBorder="1" applyAlignment="1">
      <alignment vertical="top" wrapText="1"/>
    </xf>
    <xf numFmtId="0" fontId="16" fillId="0" borderId="1" xfId="1" applyFont="1" applyBorder="1" applyAlignment="1">
      <alignment horizontal="left" vertical="top" wrapText="1"/>
    </xf>
    <xf numFmtId="0" fontId="16" fillId="0" borderId="1" xfId="1" applyFont="1" applyBorder="1" applyAlignment="1">
      <alignment horizontal="center" vertical="top" wrapText="1"/>
    </xf>
    <xf numFmtId="0" fontId="16" fillId="0" borderId="1" xfId="1" applyFont="1" applyBorder="1" applyAlignment="1">
      <alignment horizontal="center" vertical="top"/>
    </xf>
    <xf numFmtId="0" fontId="16" fillId="0" borderId="3" xfId="1" applyFont="1" applyBorder="1" applyAlignment="1">
      <alignment horizontal="center" vertical="top" wrapText="1"/>
    </xf>
    <xf numFmtId="0" fontId="4" fillId="0" borderId="1" xfId="1" applyFont="1" applyBorder="1" applyAlignment="1">
      <alignment horizontal="center" vertical="top"/>
    </xf>
    <xf numFmtId="0" fontId="4" fillId="0" borderId="1" xfId="1" applyFont="1" applyBorder="1" applyAlignment="1">
      <alignment vertical="center"/>
    </xf>
    <xf numFmtId="0" fontId="4" fillId="0" borderId="1" xfId="1" applyFont="1" applyBorder="1" applyAlignment="1">
      <alignment horizontal="center" vertical="center"/>
    </xf>
    <xf numFmtId="0" fontId="7" fillId="0" borderId="0" xfId="1" applyFont="1" applyAlignment="1">
      <alignment horizontal="right" wrapText="1"/>
    </xf>
    <xf numFmtId="0" fontId="16" fillId="0" borderId="4" xfId="1" applyFont="1" applyBorder="1" applyAlignment="1">
      <alignment horizontal="left" vertical="top" wrapText="1"/>
    </xf>
    <xf numFmtId="0" fontId="0" fillId="0" borderId="1" xfId="0" applyBorder="1"/>
    <xf numFmtId="0" fontId="24" fillId="0" borderId="2" xfId="1" applyFont="1" applyBorder="1" applyAlignment="1">
      <alignment vertical="top"/>
    </xf>
    <xf numFmtId="0" fontId="16" fillId="0" borderId="1" xfId="1" applyFont="1" applyBorder="1" applyAlignment="1">
      <alignment horizontal="left" vertical="top"/>
    </xf>
    <xf numFmtId="0" fontId="16" fillId="0" borderId="1" xfId="1" applyFont="1" applyBorder="1" applyAlignment="1">
      <alignment vertical="top"/>
    </xf>
    <xf numFmtId="0" fontId="15" fillId="0" borderId="1" xfId="1" applyFont="1" applyBorder="1" applyAlignment="1">
      <alignment horizontal="left" vertical="top"/>
    </xf>
    <xf numFmtId="0" fontId="0" fillId="0" borderId="0" xfId="0" applyAlignment="1">
      <alignment horizontal="center"/>
    </xf>
    <xf numFmtId="0" fontId="0" fillId="0" borderId="1" xfId="0" applyBorder="1" applyAlignment="1">
      <alignment horizontal="center"/>
    </xf>
    <xf numFmtId="0" fontId="15" fillId="0" borderId="3" xfId="1" applyFont="1" applyBorder="1" applyAlignment="1">
      <alignment vertical="top"/>
    </xf>
    <xf numFmtId="0" fontId="15" fillId="0" borderId="4" xfId="1" applyFont="1" applyBorder="1" applyAlignment="1">
      <alignment vertical="top"/>
    </xf>
    <xf numFmtId="0" fontId="15" fillId="0" borderId="5" xfId="1" applyFont="1" applyBorder="1" applyAlignment="1">
      <alignment vertical="top"/>
    </xf>
    <xf numFmtId="0" fontId="5" fillId="0" borderId="0" xfId="1" applyFont="1"/>
    <xf numFmtId="0" fontId="5" fillId="0" borderId="1" xfId="1" quotePrefix="1" applyFont="1" applyBorder="1" applyAlignment="1">
      <alignment horizontal="center" vertical="center" wrapText="1"/>
    </xf>
    <xf numFmtId="0" fontId="5" fillId="0" borderId="1" xfId="1" applyFont="1" applyBorder="1" applyAlignment="1">
      <alignment vertical="top"/>
    </xf>
    <xf numFmtId="0" fontId="5" fillId="0" borderId="1" xfId="1" applyFont="1" applyBorder="1" applyAlignment="1">
      <alignment horizontal="center" vertical="center"/>
    </xf>
    <xf numFmtId="0" fontId="5" fillId="0" borderId="1" xfId="1" applyFont="1" applyBorder="1" applyAlignment="1">
      <alignment vertical="center" wrapText="1"/>
    </xf>
    <xf numFmtId="0" fontId="9" fillId="0" borderId="1" xfId="1" applyFont="1" applyBorder="1" applyAlignment="1">
      <alignment horizontal="center" vertical="top" wrapText="1"/>
    </xf>
    <xf numFmtId="0" fontId="9" fillId="0" borderId="1" xfId="1" applyFont="1" applyBorder="1" applyAlignment="1">
      <alignment horizontal="left" vertical="top" wrapText="1"/>
    </xf>
    <xf numFmtId="0" fontId="5" fillId="0" borderId="1" xfId="1" applyFont="1" applyBorder="1" applyAlignment="1">
      <alignment horizontal="justify" vertical="top" wrapText="1"/>
    </xf>
    <xf numFmtId="0" fontId="5" fillId="0" borderId="1" xfId="1" applyFont="1" applyBorder="1" applyAlignment="1">
      <alignment vertical="center"/>
    </xf>
    <xf numFmtId="9" fontId="5" fillId="0" borderId="9" xfId="2" applyFont="1" applyFill="1" applyBorder="1" applyAlignment="1">
      <alignment horizontal="left" vertical="top" wrapText="1"/>
    </xf>
    <xf numFmtId="0" fontId="5" fillId="0" borderId="5" xfId="1" applyFont="1" applyBorder="1" applyAlignment="1">
      <alignment vertical="center"/>
    </xf>
    <xf numFmtId="0" fontId="5" fillId="0" borderId="2" xfId="1" applyFont="1" applyBorder="1" applyAlignment="1">
      <alignment horizontal="left" vertical="top" wrapText="1"/>
    </xf>
    <xf numFmtId="0" fontId="6" fillId="0" borderId="1" xfId="1" applyFont="1" applyBorder="1" applyAlignment="1">
      <alignment horizontal="left" vertical="top"/>
    </xf>
    <xf numFmtId="0" fontId="5" fillId="0" borderId="2" xfId="1" applyFont="1" applyBorder="1" applyAlignment="1">
      <alignment horizontal="left" vertical="top"/>
    </xf>
    <xf numFmtId="0" fontId="9" fillId="0" borderId="1" xfId="1" applyFont="1" applyBorder="1" applyAlignment="1">
      <alignment vertical="top"/>
    </xf>
    <xf numFmtId="0" fontId="5" fillId="0" borderId="11" xfId="1" applyFont="1" applyBorder="1" applyAlignment="1">
      <alignment vertical="top" wrapText="1"/>
    </xf>
    <xf numFmtId="0" fontId="6" fillId="0" borderId="3" xfId="1" applyFont="1" applyBorder="1" applyAlignment="1">
      <alignment vertical="top"/>
    </xf>
    <xf numFmtId="0" fontId="6" fillId="0" borderId="4" xfId="1" applyFont="1" applyBorder="1" applyAlignment="1">
      <alignment vertical="top"/>
    </xf>
    <xf numFmtId="0" fontId="6" fillId="0" borderId="5" xfId="1" applyFont="1" applyBorder="1" applyAlignment="1">
      <alignment vertical="top"/>
    </xf>
    <xf numFmtId="9" fontId="5" fillId="0" borderId="1" xfId="1" applyNumberFormat="1" applyFont="1" applyBorder="1" applyAlignment="1">
      <alignment horizontal="center" vertical="top"/>
    </xf>
    <xf numFmtId="0" fontId="5" fillId="0" borderId="1" xfId="1" applyFont="1" applyBorder="1" applyAlignment="1">
      <alignment horizontal="center" vertical="top" wrapText="1"/>
    </xf>
    <xf numFmtId="9" fontId="5" fillId="0" borderId="1" xfId="1" applyNumberFormat="1" applyFont="1" applyBorder="1" applyAlignment="1">
      <alignment horizontal="center" vertical="top" wrapText="1"/>
    </xf>
    <xf numFmtId="10" fontId="5" fillId="0" borderId="1" xfId="1" applyNumberFormat="1" applyFont="1" applyBorder="1" applyAlignment="1">
      <alignment horizontal="center" vertical="top"/>
    </xf>
    <xf numFmtId="9" fontId="11" fillId="0" borderId="1" xfId="1" applyNumberFormat="1" applyFont="1" applyBorder="1" applyAlignment="1">
      <alignment horizontal="center" vertical="top"/>
    </xf>
    <xf numFmtId="0" fontId="6" fillId="0" borderId="4" xfId="1" applyFont="1" applyBorder="1" applyAlignment="1">
      <alignment horizontal="left" vertical="top"/>
    </xf>
    <xf numFmtId="0" fontId="5" fillId="0" borderId="1" xfId="1" applyFont="1" applyBorder="1" applyAlignment="1">
      <alignment horizontal="center" vertical="center" wrapText="1"/>
    </xf>
    <xf numFmtId="0" fontId="6" fillId="0" borderId="1" xfId="1" applyFont="1" applyBorder="1" applyAlignment="1">
      <alignment vertical="top" wrapText="1"/>
    </xf>
    <xf numFmtId="0" fontId="4" fillId="0" borderId="1" xfId="1" applyFont="1" applyBorder="1" applyAlignment="1">
      <alignment horizontal="justify" vertical="top" wrapText="1"/>
    </xf>
    <xf numFmtId="0" fontId="4" fillId="0" borderId="9" xfId="1" applyFont="1" applyBorder="1" applyAlignment="1">
      <alignment horizontal="left" vertical="top" wrapText="1"/>
    </xf>
    <xf numFmtId="0" fontId="14" fillId="0" borderId="1" xfId="1" applyFont="1" applyBorder="1" applyAlignment="1">
      <alignment horizontal="center" vertical="top"/>
    </xf>
    <xf numFmtId="0" fontId="5" fillId="0" borderId="1" xfId="1" applyFont="1" applyBorder="1" applyAlignment="1">
      <alignment horizontal="justify" vertical="top" wrapText="1" readingOrder="1"/>
    </xf>
    <xf numFmtId="0" fontId="5" fillId="0" borderId="1" xfId="1" applyFont="1" applyBorder="1" applyAlignment="1">
      <alignment horizontal="left" vertical="top" wrapText="1" readingOrder="1"/>
    </xf>
    <xf numFmtId="9" fontId="5" fillId="0" borderId="1" xfId="1" applyNumberFormat="1" applyFont="1" applyBorder="1" applyAlignment="1">
      <alignment horizontal="center" vertical="center" wrapText="1"/>
    </xf>
    <xf numFmtId="9" fontId="5" fillId="0" borderId="1" xfId="2" applyFont="1" applyFill="1" applyBorder="1" applyAlignment="1">
      <alignment horizontal="center" vertical="top"/>
    </xf>
    <xf numFmtId="0" fontId="5" fillId="0" borderId="3" xfId="1" applyFont="1" applyBorder="1" applyAlignment="1">
      <alignment horizontal="left" vertical="top" wrapText="1"/>
    </xf>
    <xf numFmtId="0" fontId="5" fillId="0" borderId="5" xfId="1" quotePrefix="1" applyFont="1" applyBorder="1" applyAlignment="1">
      <alignment horizontal="center" vertical="center" wrapText="1"/>
    </xf>
    <xf numFmtId="0" fontId="25" fillId="0" borderId="0" xfId="1" applyFont="1" applyAlignment="1">
      <alignment vertical="center" wrapText="1"/>
    </xf>
    <xf numFmtId="0" fontId="5" fillId="0" borderId="1" xfId="1" applyFont="1" applyBorder="1" applyAlignment="1">
      <alignment horizontal="left" vertical="top"/>
    </xf>
    <xf numFmtId="0" fontId="5" fillId="0" borderId="12" xfId="1" applyFont="1" applyBorder="1" applyAlignment="1">
      <alignment vertical="top" wrapText="1"/>
    </xf>
    <xf numFmtId="0" fontId="5" fillId="0" borderId="12" xfId="1" applyFont="1" applyBorder="1" applyAlignment="1">
      <alignment horizontal="left" vertical="top" wrapText="1"/>
    </xf>
    <xf numFmtId="0" fontId="5" fillId="0" borderId="11" xfId="1" applyFont="1" applyBorder="1" applyAlignment="1">
      <alignment horizontal="left" vertical="top" wrapText="1"/>
    </xf>
    <xf numFmtId="0" fontId="4" fillId="0" borderId="1" xfId="1" applyFont="1" applyBorder="1" applyAlignment="1">
      <alignment horizontal="left" vertical="top"/>
    </xf>
    <xf numFmtId="0" fontId="6" fillId="0" borderId="1" xfId="1" applyFont="1" applyBorder="1" applyAlignment="1">
      <alignment vertical="center"/>
    </xf>
    <xf numFmtId="0" fontId="7" fillId="0" borderId="3" xfId="1" applyFont="1" applyBorder="1" applyAlignment="1">
      <alignment vertical="top"/>
    </xf>
    <xf numFmtId="0" fontId="7" fillId="0" borderId="4" xfId="1" applyFont="1" applyBorder="1" applyAlignment="1">
      <alignment vertical="top"/>
    </xf>
    <xf numFmtId="0" fontId="7" fillId="0" borderId="5" xfId="1" applyFont="1" applyBorder="1" applyAlignment="1">
      <alignment vertical="top"/>
    </xf>
    <xf numFmtId="0" fontId="4" fillId="0" borderId="1" xfId="1" applyFont="1" applyBorder="1" applyAlignment="1">
      <alignment horizontal="center" vertical="top" wrapText="1"/>
    </xf>
    <xf numFmtId="9" fontId="4" fillId="0" borderId="1" xfId="1" applyNumberFormat="1" applyFont="1" applyBorder="1" applyAlignment="1">
      <alignment horizontal="center" vertical="top"/>
    </xf>
    <xf numFmtId="9" fontId="4" fillId="0" borderId="1" xfId="1" applyNumberFormat="1" applyFont="1" applyBorder="1" applyAlignment="1">
      <alignment horizontal="center" vertical="top" wrapText="1"/>
    </xf>
    <xf numFmtId="0" fontId="8" fillId="0" borderId="1" xfId="1" applyFont="1" applyBorder="1" applyAlignment="1">
      <alignment horizontal="center" vertical="top" wrapText="1"/>
    </xf>
    <xf numFmtId="0" fontId="4" fillId="0" borderId="1" xfId="1" applyFont="1" applyBorder="1" applyAlignment="1">
      <alignment horizontal="center" vertical="center" wrapText="1"/>
    </xf>
    <xf numFmtId="0" fontId="6" fillId="0" borderId="1" xfId="1" applyFont="1" applyBorder="1" applyAlignment="1">
      <alignment horizontal="center" vertical="top" wrapText="1"/>
    </xf>
    <xf numFmtId="0" fontId="28" fillId="0" borderId="1" xfId="1" applyFont="1" applyBorder="1" applyAlignment="1">
      <alignment horizontal="center"/>
    </xf>
    <xf numFmtId="0" fontId="29" fillId="0" borderId="0" xfId="1" applyFont="1"/>
    <xf numFmtId="0" fontId="28" fillId="0" borderId="1" xfId="1" applyFont="1" applyBorder="1" applyAlignment="1">
      <alignment wrapText="1"/>
    </xf>
    <xf numFmtId="0" fontId="16" fillId="0" borderId="4" xfId="1" applyFont="1" applyBorder="1" applyAlignment="1">
      <alignment horizontal="justify" vertical="center"/>
    </xf>
    <xf numFmtId="0" fontId="28" fillId="0" borderId="4" xfId="1" applyFont="1" applyBorder="1"/>
    <xf numFmtId="0" fontId="26" fillId="0" borderId="8" xfId="1" applyFont="1" applyBorder="1" applyAlignment="1">
      <alignment horizontal="center" vertical="center"/>
    </xf>
    <xf numFmtId="0" fontId="32" fillId="0" borderId="8" xfId="1" applyFont="1" applyBorder="1" applyAlignment="1">
      <alignment horizontal="center" vertical="center"/>
    </xf>
    <xf numFmtId="0" fontId="16" fillId="0" borderId="4" xfId="1" applyFont="1" applyBorder="1" applyAlignment="1">
      <alignment horizontal="left" vertical="center"/>
    </xf>
    <xf numFmtId="0" fontId="32" fillId="0" borderId="4" xfId="1" applyFont="1" applyBorder="1" applyAlignment="1">
      <alignment horizontal="center" vertical="center"/>
    </xf>
    <xf numFmtId="0" fontId="16" fillId="0" borderId="4" xfId="1" applyFont="1" applyBorder="1" applyAlignment="1">
      <alignment vertical="center"/>
    </xf>
    <xf numFmtId="16" fontId="28" fillId="0" borderId="1" xfId="1" quotePrefix="1" applyNumberFormat="1" applyFont="1" applyBorder="1" applyAlignment="1">
      <alignment horizontal="center"/>
    </xf>
    <xf numFmtId="0" fontId="16" fillId="0" borderId="1" xfId="1" applyFont="1" applyBorder="1" applyAlignment="1">
      <alignment horizontal="left" vertical="center"/>
    </xf>
    <xf numFmtId="0" fontId="28" fillId="0" borderId="1" xfId="1" applyFont="1" applyBorder="1"/>
    <xf numFmtId="0" fontId="28" fillId="0" borderId="3" xfId="1" applyFont="1" applyBorder="1"/>
    <xf numFmtId="0" fontId="28" fillId="0" borderId="5" xfId="1" applyFont="1" applyBorder="1"/>
    <xf numFmtId="0" fontId="7" fillId="0" borderId="1" xfId="1" applyFont="1" applyBorder="1" applyAlignment="1">
      <alignment horizontal="center" vertical="top"/>
    </xf>
    <xf numFmtId="0" fontId="6" fillId="0" borderId="1" xfId="1" applyFont="1" applyBorder="1" applyAlignment="1">
      <alignment horizontal="center" vertical="top"/>
    </xf>
    <xf numFmtId="0" fontId="33" fillId="0" borderId="1" xfId="1" applyFont="1" applyBorder="1" applyAlignment="1">
      <alignment horizontal="center" vertical="top" wrapText="1"/>
    </xf>
    <xf numFmtId="0" fontId="4" fillId="0" borderId="1" xfId="1" applyFont="1" applyBorder="1" applyAlignment="1">
      <alignment vertical="top"/>
    </xf>
    <xf numFmtId="0" fontId="16" fillId="0" borderId="4" xfId="1" applyFont="1" applyBorder="1" applyAlignment="1">
      <alignment horizontal="center" vertical="center"/>
    </xf>
    <xf numFmtId="0" fontId="6" fillId="0" borderId="1" xfId="1" applyFont="1" applyBorder="1" applyAlignment="1">
      <alignment horizontal="center" vertical="center"/>
    </xf>
    <xf numFmtId="0" fontId="5" fillId="0" borderId="1" xfId="1" applyFont="1" applyBorder="1"/>
    <xf numFmtId="0" fontId="6" fillId="0" borderId="1" xfId="1" applyFont="1" applyBorder="1" applyAlignment="1">
      <alignment vertical="top"/>
    </xf>
    <xf numFmtId="21" fontId="7" fillId="0" borderId="1" xfId="1" quotePrefix="1" applyNumberFormat="1" applyFont="1" applyBorder="1" applyAlignment="1">
      <alignment horizontal="left" vertical="top"/>
    </xf>
    <xf numFmtId="0" fontId="7" fillId="0" borderId="1" xfId="1" applyFont="1" applyBorder="1" applyAlignment="1">
      <alignment vertical="top"/>
    </xf>
    <xf numFmtId="0" fontId="1" fillId="0" borderId="0" xfId="1" applyAlignment="1">
      <alignment horizontal="center"/>
    </xf>
    <xf numFmtId="0" fontId="29" fillId="0" borderId="0" xfId="1" applyFont="1" applyAlignment="1">
      <alignment horizontal="center"/>
    </xf>
    <xf numFmtId="0" fontId="28" fillId="0" borderId="8" xfId="1" applyFont="1" applyBorder="1" applyAlignment="1">
      <alignment horizontal="center"/>
    </xf>
    <xf numFmtId="0" fontId="28" fillId="0" borderId="4" xfId="1" applyFont="1" applyBorder="1" applyAlignment="1">
      <alignment horizontal="center"/>
    </xf>
    <xf numFmtId="0" fontId="5" fillId="0" borderId="0" xfId="1" applyFont="1" applyAlignment="1">
      <alignment horizontal="center" vertical="center"/>
    </xf>
    <xf numFmtId="0" fontId="4" fillId="0" borderId="1" xfId="1" quotePrefix="1" applyFont="1" applyBorder="1" applyAlignment="1">
      <alignment horizontal="center" vertical="center"/>
    </xf>
    <xf numFmtId="0" fontId="5" fillId="0" borderId="1" xfId="14" applyFont="1" applyBorder="1" applyAlignment="1">
      <alignment horizontal="center" vertical="top" wrapText="1"/>
    </xf>
    <xf numFmtId="9" fontId="5" fillId="0" borderId="1" xfId="14" applyNumberFormat="1" applyFont="1" applyBorder="1" applyAlignment="1">
      <alignment horizontal="center" vertical="top" wrapText="1"/>
    </xf>
    <xf numFmtId="0" fontId="6" fillId="0" borderId="0" xfId="1" applyFont="1" applyAlignment="1">
      <alignment vertical="top" wrapText="1"/>
    </xf>
    <xf numFmtId="0" fontId="10" fillId="0" borderId="0" xfId="1" applyFont="1" applyAlignment="1">
      <alignment horizontal="center" vertical="top" wrapText="1"/>
    </xf>
    <xf numFmtId="0" fontId="26" fillId="0" borderId="0" xfId="1" applyFont="1" applyAlignment="1">
      <alignment horizontal="left" vertical="top" wrapText="1"/>
    </xf>
    <xf numFmtId="0" fontId="7" fillId="0" borderId="0" xfId="1" applyFont="1" applyAlignment="1">
      <alignment vertical="center" wrapText="1"/>
    </xf>
    <xf numFmtId="0" fontId="15" fillId="0" borderId="0" xfId="1" applyFont="1" applyAlignment="1">
      <alignment vertical="top"/>
    </xf>
    <xf numFmtId="21" fontId="5" fillId="0" borderId="1" xfId="1" quotePrefix="1" applyNumberFormat="1" applyFont="1" applyBorder="1" applyAlignment="1">
      <alignment horizontal="center" vertical="top" wrapText="1"/>
    </xf>
    <xf numFmtId="0" fontId="29" fillId="0" borderId="0" xfId="1" applyFont="1" applyAlignment="1">
      <alignment vertical="center"/>
    </xf>
    <xf numFmtId="0" fontId="4" fillId="0" borderId="0" xfId="1" applyFont="1"/>
    <xf numFmtId="9" fontId="26" fillId="0" borderId="0" xfId="1" applyNumberFormat="1" applyFont="1" applyAlignment="1">
      <alignment vertical="top" wrapText="1"/>
    </xf>
    <xf numFmtId="0" fontId="29" fillId="0" borderId="0" xfId="1" applyFont="1" applyAlignment="1">
      <alignment horizontal="center" vertical="center"/>
    </xf>
    <xf numFmtId="0" fontId="30" fillId="0" borderId="0" xfId="1" applyFont="1" applyAlignment="1">
      <alignment horizontal="justify" vertical="center"/>
    </xf>
    <xf numFmtId="0" fontId="29" fillId="0" borderId="0" xfId="1" applyFont="1" applyAlignment="1">
      <alignment horizontal="center" vertical="center" wrapText="1"/>
    </xf>
    <xf numFmtId="0" fontId="29" fillId="0" borderId="0" xfId="1" applyFont="1" applyAlignment="1">
      <alignment horizontal="left"/>
    </xf>
    <xf numFmtId="0" fontId="29" fillId="0" borderId="0" xfId="1" applyFont="1" applyAlignment="1">
      <alignment horizontal="center" wrapText="1"/>
    </xf>
    <xf numFmtId="0" fontId="7" fillId="0" borderId="0" xfId="1" applyFont="1" applyAlignment="1">
      <alignment horizontal="center" wrapText="1"/>
    </xf>
    <xf numFmtId="9" fontId="4" fillId="0" borderId="1" xfId="1" applyNumberFormat="1" applyFont="1" applyBorder="1" applyAlignment="1">
      <alignment horizontal="center" wrapText="1"/>
    </xf>
    <xf numFmtId="0" fontId="16" fillId="0" borderId="1" xfId="1" applyFont="1" applyBorder="1" applyAlignment="1">
      <alignment horizontal="justify" vertical="center" wrapText="1"/>
    </xf>
    <xf numFmtId="0" fontId="4" fillId="0" borderId="1" xfId="1" applyFont="1" applyBorder="1" applyAlignment="1">
      <alignment horizontal="center" wrapText="1"/>
    </xf>
    <xf numFmtId="0" fontId="16" fillId="0" borderId="3" xfId="1" applyFont="1" applyBorder="1" applyAlignment="1">
      <alignment horizontal="left" vertical="center" wrapText="1"/>
    </xf>
    <xf numFmtId="0" fontId="4" fillId="0" borderId="1" xfId="1" applyFont="1" applyBorder="1"/>
    <xf numFmtId="0" fontId="16" fillId="0" borderId="0" xfId="1" applyFont="1" applyAlignment="1">
      <alignment horizontal="justify" vertical="center"/>
    </xf>
    <xf numFmtId="0" fontId="4" fillId="0" borderId="1" xfId="1" applyFont="1" applyBorder="1" applyAlignment="1">
      <alignment wrapText="1"/>
    </xf>
    <xf numFmtId="0" fontId="4" fillId="0" borderId="4" xfId="1" applyFont="1" applyBorder="1"/>
    <xf numFmtId="0" fontId="4" fillId="0" borderId="8" xfId="1" applyFont="1" applyBorder="1"/>
    <xf numFmtId="0" fontId="4" fillId="0" borderId="8" xfId="1" applyFont="1" applyBorder="1" applyAlignment="1">
      <alignment horizontal="center" vertical="center"/>
    </xf>
    <xf numFmtId="0" fontId="16" fillId="0" borderId="8" xfId="1" applyFont="1" applyBorder="1" applyAlignment="1">
      <alignment horizontal="center" vertical="center"/>
    </xf>
    <xf numFmtId="0" fontId="4" fillId="0" borderId="1" xfId="1" applyFont="1" applyBorder="1" applyAlignment="1">
      <alignment horizontal="center"/>
    </xf>
    <xf numFmtId="16" fontId="4" fillId="0" borderId="1" xfId="1" quotePrefix="1" applyNumberFormat="1" applyFont="1" applyBorder="1" applyAlignment="1">
      <alignment horizontal="center"/>
    </xf>
    <xf numFmtId="0" fontId="4" fillId="0" borderId="3" xfId="1" applyFont="1" applyBorder="1"/>
    <xf numFmtId="0" fontId="4" fillId="0" borderId="5" xfId="1" applyFont="1" applyBorder="1"/>
    <xf numFmtId="0" fontId="4" fillId="0" borderId="3" xfId="1" applyFont="1" applyBorder="1" applyAlignment="1">
      <alignment wrapText="1"/>
    </xf>
    <xf numFmtId="0" fontId="4" fillId="0" borderId="10" xfId="1" applyFont="1" applyBorder="1" applyAlignment="1">
      <alignment wrapText="1"/>
    </xf>
    <xf numFmtId="0" fontId="4" fillId="0" borderId="3" xfId="1" applyFont="1" applyBorder="1" applyAlignment="1">
      <alignment horizontal="left" wrapText="1"/>
    </xf>
    <xf numFmtId="0" fontId="4" fillId="0" borderId="4" xfId="1" applyFont="1" applyBorder="1" applyAlignment="1">
      <alignment horizontal="left" wrapText="1"/>
    </xf>
    <xf numFmtId="0" fontId="35" fillId="0" borderId="1" xfId="0" applyFont="1" applyBorder="1" applyAlignment="1">
      <alignment vertical="top"/>
    </xf>
    <xf numFmtId="0" fontId="35" fillId="0" borderId="0" xfId="0" applyFont="1"/>
    <xf numFmtId="0" fontId="6" fillId="0" borderId="1" xfId="1" applyFont="1" applyBorder="1" applyAlignment="1">
      <alignment horizontal="left" vertical="top" wrapText="1"/>
    </xf>
    <xf numFmtId="0" fontId="7" fillId="0" borderId="1" xfId="1" applyFont="1" applyBorder="1" applyAlignment="1">
      <alignment horizontal="left" vertical="top" wrapText="1"/>
    </xf>
    <xf numFmtId="0" fontId="6" fillId="0" borderId="1" xfId="1" applyFont="1" applyBorder="1" applyAlignment="1">
      <alignment horizontal="left"/>
    </xf>
    <xf numFmtId="0" fontId="29" fillId="0" borderId="1" xfId="0" applyFont="1" applyBorder="1" applyAlignment="1">
      <alignment horizontal="center" vertical="top"/>
    </xf>
    <xf numFmtId="165" fontId="29" fillId="0" borderId="1" xfId="0" applyNumberFormat="1" applyFont="1" applyBorder="1" applyAlignment="1">
      <alignment horizontal="center" vertical="top"/>
    </xf>
    <xf numFmtId="165" fontId="29" fillId="0" borderId="1" xfId="0" quotePrefix="1" applyNumberFormat="1" applyFont="1" applyBorder="1" applyAlignment="1">
      <alignment horizontal="center" vertical="top"/>
    </xf>
    <xf numFmtId="2" fontId="29" fillId="3" borderId="1" xfId="0" applyNumberFormat="1" applyFont="1" applyFill="1" applyBorder="1" applyAlignment="1">
      <alignment horizontal="center" vertical="top"/>
    </xf>
    <xf numFmtId="1" fontId="29" fillId="0" borderId="1" xfId="0" applyNumberFormat="1" applyFont="1" applyBorder="1" applyAlignment="1">
      <alignment horizontal="center" vertical="top"/>
    </xf>
    <xf numFmtId="2" fontId="29" fillId="0" borderId="1" xfId="0" quotePrefix="1" applyNumberFormat="1" applyFont="1" applyBorder="1" applyAlignment="1">
      <alignment horizontal="center" vertical="top"/>
    </xf>
    <xf numFmtId="2" fontId="26" fillId="0" borderId="1" xfId="0" applyNumberFormat="1" applyFont="1" applyBorder="1" applyAlignment="1">
      <alignment vertical="top"/>
    </xf>
    <xf numFmtId="2" fontId="29" fillId="0" borderId="1" xfId="0" applyNumberFormat="1" applyFont="1" applyBorder="1" applyAlignment="1">
      <alignment horizontal="center" vertical="top"/>
    </xf>
    <xf numFmtId="2" fontId="26" fillId="0" borderId="1" xfId="0" applyNumberFormat="1" applyFont="1" applyBorder="1" applyAlignment="1">
      <alignment horizontal="center" vertical="top"/>
    </xf>
    <xf numFmtId="0" fontId="26" fillId="0" borderId="1" xfId="0" applyFont="1" applyBorder="1" applyAlignment="1">
      <alignment horizontal="center" vertical="top"/>
    </xf>
    <xf numFmtId="0" fontId="4" fillId="0" borderId="1" xfId="0" applyFont="1" applyBorder="1" applyAlignment="1">
      <alignment horizontal="center" vertical="top"/>
    </xf>
    <xf numFmtId="0" fontId="38" fillId="0" borderId="4" xfId="0" applyFont="1" applyBorder="1" applyAlignment="1">
      <alignment vertical="top" wrapText="1"/>
    </xf>
    <xf numFmtId="0" fontId="38" fillId="0" borderId="5" xfId="0" applyFont="1" applyBorder="1" applyAlignment="1">
      <alignment vertical="top" wrapText="1"/>
    </xf>
    <xf numFmtId="0" fontId="39" fillId="0" borderId="1" xfId="0" applyFont="1" applyBorder="1" applyAlignment="1">
      <alignment vertical="top"/>
    </xf>
    <xf numFmtId="165" fontId="39" fillId="0" borderId="1" xfId="0" applyNumberFormat="1" applyFont="1" applyBorder="1" applyAlignment="1">
      <alignment vertical="top"/>
    </xf>
    <xf numFmtId="2" fontId="29" fillId="3" borderId="1" xfId="0" applyNumberFormat="1" applyFont="1" applyFill="1" applyBorder="1" applyAlignment="1">
      <alignment vertical="top"/>
    </xf>
    <xf numFmtId="0" fontId="38" fillId="0" borderId="4" xfId="0" applyFont="1" applyBorder="1" applyAlignment="1">
      <alignment vertical="top"/>
    </xf>
    <xf numFmtId="0" fontId="38" fillId="0" borderId="5" xfId="0" applyFont="1" applyBorder="1" applyAlignment="1">
      <alignment vertical="top"/>
    </xf>
    <xf numFmtId="0" fontId="40" fillId="0" borderId="1" xfId="0" applyFont="1" applyBorder="1" applyAlignment="1">
      <alignment horizontal="center" vertical="top"/>
    </xf>
    <xf numFmtId="2" fontId="29" fillId="4" borderId="1" xfId="0" applyNumberFormat="1" applyFont="1" applyFill="1" applyBorder="1" applyAlignment="1">
      <alignment horizontal="center" vertical="top"/>
    </xf>
    <xf numFmtId="0" fontId="7" fillId="0" borderId="1" xfId="0" applyFont="1" applyBorder="1" applyAlignment="1">
      <alignment horizontal="center" vertical="top"/>
    </xf>
    <xf numFmtId="9" fontId="4" fillId="5" borderId="1" xfId="0" applyNumberFormat="1" applyFont="1" applyFill="1" applyBorder="1" applyAlignment="1">
      <alignment horizontal="center" vertical="top" wrapText="1"/>
    </xf>
    <xf numFmtId="165" fontId="4" fillId="0" borderId="1" xfId="0" applyNumberFormat="1" applyFont="1" applyBorder="1" applyAlignment="1">
      <alignment horizontal="center" vertical="top"/>
    </xf>
    <xf numFmtId="165" fontId="4" fillId="4" borderId="1" xfId="0" applyNumberFormat="1" applyFont="1" applyFill="1" applyBorder="1" applyAlignment="1">
      <alignment vertical="top"/>
    </xf>
    <xf numFmtId="165" fontId="4" fillId="0" borderId="1" xfId="0" quotePrefix="1" applyNumberFormat="1" applyFont="1" applyBorder="1" applyAlignment="1">
      <alignment horizontal="center" vertical="top"/>
    </xf>
    <xf numFmtId="0" fontId="4" fillId="0" borderId="1" xfId="0" applyFont="1" applyBorder="1" applyAlignment="1">
      <alignment vertical="top"/>
    </xf>
    <xf numFmtId="165" fontId="4" fillId="3" borderId="1" xfId="0" applyNumberFormat="1" applyFont="1" applyFill="1" applyBorder="1" applyAlignment="1">
      <alignment vertical="top"/>
    </xf>
    <xf numFmtId="165" fontId="40" fillId="0" borderId="1" xfId="0" applyNumberFormat="1" applyFont="1" applyBorder="1" applyAlignment="1">
      <alignment horizontal="center" vertical="top"/>
    </xf>
    <xf numFmtId="165" fontId="29" fillId="7" borderId="1" xfId="0" applyNumberFormat="1" applyFont="1" applyFill="1" applyBorder="1" applyAlignment="1">
      <alignment horizontal="center" vertical="top"/>
    </xf>
    <xf numFmtId="0" fontId="29" fillId="0" borderId="1" xfId="0" applyFont="1" applyBorder="1" applyAlignment="1">
      <alignment vertical="top"/>
    </xf>
    <xf numFmtId="165" fontId="29" fillId="0" borderId="1" xfId="0" applyNumberFormat="1" applyFont="1" applyBorder="1" applyAlignment="1">
      <alignment vertical="top"/>
    </xf>
    <xf numFmtId="2" fontId="29" fillId="0" borderId="1" xfId="0" applyNumberFormat="1" applyFont="1" applyBorder="1" applyAlignment="1">
      <alignment vertical="top"/>
    </xf>
    <xf numFmtId="2" fontId="29" fillId="4" borderId="1" xfId="0" applyNumberFormat="1" applyFont="1" applyFill="1" applyBorder="1" applyAlignment="1">
      <alignment vertical="top"/>
    </xf>
    <xf numFmtId="0" fontId="41" fillId="2" borderId="1" xfId="0" applyFont="1" applyFill="1" applyBorder="1" applyAlignment="1">
      <alignment horizontal="left" vertical="top"/>
    </xf>
    <xf numFmtId="0" fontId="30" fillId="2" borderId="1" xfId="0" applyFont="1" applyFill="1" applyBorder="1" applyAlignment="1">
      <alignment horizontal="left" vertical="top" wrapText="1"/>
    </xf>
    <xf numFmtId="0" fontId="30" fillId="2" borderId="1" xfId="0" applyFont="1" applyFill="1" applyBorder="1" applyAlignment="1">
      <alignment horizontal="left" vertical="top"/>
    </xf>
    <xf numFmtId="0" fontId="15" fillId="0" borderId="5" xfId="0" applyFont="1" applyBorder="1" applyAlignment="1">
      <alignment vertical="center" wrapText="1"/>
    </xf>
    <xf numFmtId="165" fontId="7" fillId="4" borderId="1" xfId="0" applyNumberFormat="1" applyFont="1" applyFill="1" applyBorder="1" applyAlignment="1">
      <alignment horizontal="center" vertical="top"/>
    </xf>
    <xf numFmtId="0" fontId="5" fillId="0" borderId="1" xfId="0" applyFont="1" applyBorder="1" applyAlignment="1">
      <alignment horizontal="center" vertical="top"/>
    </xf>
    <xf numFmtId="165" fontId="7" fillId="0" borderId="1" xfId="0" quotePrefix="1" applyNumberFormat="1" applyFont="1" applyBorder="1" applyAlignment="1">
      <alignment horizontal="center" vertical="top"/>
    </xf>
    <xf numFmtId="165" fontId="4" fillId="6" borderId="13" xfId="0" applyNumberFormat="1" applyFont="1" applyFill="1" applyBorder="1" applyAlignment="1">
      <alignment horizontal="center" vertical="top" wrapText="1"/>
    </xf>
    <xf numFmtId="165" fontId="4" fillId="0" borderId="13" xfId="0" applyNumberFormat="1" applyFont="1" applyBorder="1" applyAlignment="1">
      <alignment horizontal="center" vertical="top" wrapText="1"/>
    </xf>
    <xf numFmtId="165" fontId="4" fillId="4" borderId="1" xfId="0" applyNumberFormat="1" applyFont="1" applyFill="1" applyBorder="1" applyAlignment="1">
      <alignment horizontal="center" vertical="top"/>
    </xf>
    <xf numFmtId="2" fontId="0" fillId="4" borderId="1" xfId="0" applyNumberFormat="1" applyFill="1" applyBorder="1"/>
    <xf numFmtId="165" fontId="4" fillId="8" borderId="14" xfId="0" applyNumberFormat="1" applyFont="1" applyFill="1" applyBorder="1" applyAlignment="1">
      <alignment vertical="top"/>
    </xf>
    <xf numFmtId="165" fontId="4" fillId="3" borderId="1" xfId="0" applyNumberFormat="1" applyFont="1" applyFill="1" applyBorder="1" applyAlignment="1">
      <alignment horizontal="center" vertical="top"/>
    </xf>
    <xf numFmtId="0" fontId="33" fillId="2" borderId="1" xfId="0" applyFont="1" applyFill="1" applyBorder="1" applyAlignment="1">
      <alignment horizontal="center" vertical="top" wrapText="1"/>
    </xf>
    <xf numFmtId="0" fontId="6" fillId="2" borderId="1" xfId="0" applyFont="1" applyFill="1" applyBorder="1" applyAlignment="1">
      <alignment vertical="top" wrapText="1"/>
    </xf>
    <xf numFmtId="0" fontId="33" fillId="0" borderId="1" xfId="0" applyFont="1" applyBorder="1" applyAlignment="1">
      <alignment horizontal="center" vertical="top" wrapText="1"/>
    </xf>
    <xf numFmtId="0" fontId="33" fillId="0" borderId="1" xfId="0" applyFont="1" applyBorder="1" applyAlignment="1">
      <alignment horizontal="center" vertical="top"/>
    </xf>
    <xf numFmtId="0" fontId="5" fillId="0" borderId="1" xfId="0" applyFont="1" applyBorder="1" applyAlignment="1">
      <alignment vertical="top"/>
    </xf>
    <xf numFmtId="165" fontId="4" fillId="0" borderId="1" xfId="0" applyNumberFormat="1" applyFont="1" applyBorder="1" applyAlignment="1">
      <alignment vertical="top"/>
    </xf>
    <xf numFmtId="0" fontId="42" fillId="0" borderId="1" xfId="0" applyFont="1" applyBorder="1" applyAlignment="1">
      <alignment horizontal="center" vertical="top" wrapText="1"/>
    </xf>
    <xf numFmtId="0" fontId="4" fillId="9" borderId="1" xfId="0" applyFont="1" applyFill="1" applyBorder="1"/>
    <xf numFmtId="0" fontId="16" fillId="2" borderId="1" xfId="0" applyFont="1" applyFill="1" applyBorder="1" applyAlignment="1">
      <alignment horizontal="center" vertical="top" wrapText="1"/>
    </xf>
    <xf numFmtId="0" fontId="1" fillId="0" borderId="1" xfId="1" applyBorder="1" applyAlignment="1">
      <alignment horizontal="center"/>
    </xf>
    <xf numFmtId="0" fontId="4" fillId="0" borderId="0" xfId="1" applyFont="1" applyAlignment="1">
      <alignment horizontal="center"/>
    </xf>
    <xf numFmtId="0" fontId="4" fillId="0" borderId="4" xfId="1" applyFont="1" applyBorder="1" applyAlignment="1">
      <alignment horizontal="center"/>
    </xf>
    <xf numFmtId="0" fontId="4" fillId="0" borderId="3" xfId="1" applyFont="1" applyBorder="1" applyAlignment="1">
      <alignment horizontal="center"/>
    </xf>
    <xf numFmtId="1" fontId="4" fillId="0" borderId="1" xfId="0" applyNumberFormat="1" applyFont="1" applyBorder="1" applyAlignment="1">
      <alignment vertical="top"/>
    </xf>
    <xf numFmtId="1" fontId="4" fillId="0" borderId="1" xfId="0" applyNumberFormat="1" applyFont="1" applyBorder="1" applyAlignment="1">
      <alignment horizontal="center" vertical="top"/>
    </xf>
    <xf numFmtId="166" fontId="4" fillId="0" borderId="1" xfId="0" applyNumberFormat="1" applyFont="1" applyBorder="1" applyAlignment="1">
      <alignment horizontal="center" vertical="top"/>
    </xf>
    <xf numFmtId="165" fontId="4" fillId="0" borderId="13" xfId="0" quotePrefix="1" applyNumberFormat="1" applyFont="1" applyBorder="1" applyAlignment="1">
      <alignment horizontal="center" vertical="top" wrapText="1"/>
    </xf>
    <xf numFmtId="0" fontId="4" fillId="0" borderId="5" xfId="0" applyFont="1" applyBorder="1" applyAlignment="1">
      <alignment horizontal="center" vertical="top"/>
    </xf>
    <xf numFmtId="0" fontId="4" fillId="0" borderId="15" xfId="0" applyFont="1" applyBorder="1" applyAlignment="1">
      <alignment horizontal="center" vertical="top"/>
    </xf>
    <xf numFmtId="0" fontId="15" fillId="0" borderId="1" xfId="1" quotePrefix="1" applyFont="1" applyBorder="1" applyAlignment="1">
      <alignment horizontal="left" vertical="center" wrapText="1"/>
    </xf>
    <xf numFmtId="21" fontId="6" fillId="0" borderId="1" xfId="1" quotePrefix="1" applyNumberFormat="1" applyFont="1" applyBorder="1" applyAlignment="1">
      <alignment horizontal="center" vertical="top" wrapText="1"/>
    </xf>
    <xf numFmtId="0" fontId="44" fillId="0" borderId="1" xfId="0" applyFont="1" applyBorder="1"/>
    <xf numFmtId="0" fontId="44" fillId="0" borderId="0" xfId="0" applyFont="1"/>
    <xf numFmtId="165" fontId="0" fillId="3" borderId="1" xfId="0" applyNumberFormat="1" applyFill="1" applyBorder="1"/>
    <xf numFmtId="0" fontId="7" fillId="0" borderId="1" xfId="1" quotePrefix="1" applyFont="1" applyBorder="1" applyAlignment="1">
      <alignment horizontal="center" vertical="center"/>
    </xf>
    <xf numFmtId="0" fontId="7" fillId="0" borderId="1" xfId="1" quotePrefix="1" applyFont="1" applyBorder="1" applyAlignment="1">
      <alignment horizontal="left" vertical="center"/>
    </xf>
    <xf numFmtId="0" fontId="15" fillId="0" borderId="1" xfId="1" applyFont="1" applyBorder="1" applyAlignment="1">
      <alignment horizontal="left" vertical="center"/>
    </xf>
    <xf numFmtId="0" fontId="15" fillId="0" borderId="1" xfId="1" applyFont="1" applyBorder="1" applyAlignment="1">
      <alignment vertical="center"/>
    </xf>
    <xf numFmtId="0" fontId="15" fillId="0" borderId="1" xfId="1" applyFont="1" applyBorder="1" applyAlignment="1">
      <alignment vertical="top" wrapText="1"/>
    </xf>
    <xf numFmtId="0" fontId="6" fillId="0" borderId="1" xfId="1" applyFont="1" applyBorder="1" applyAlignment="1">
      <alignment vertical="center" wrapText="1"/>
    </xf>
    <xf numFmtId="0" fontId="0" fillId="4" borderId="1" xfId="0" applyFill="1" applyBorder="1"/>
    <xf numFmtId="0" fontId="7" fillId="0" borderId="1" xfId="1" applyFont="1" applyBorder="1" applyAlignment="1">
      <alignment vertical="top" wrapText="1"/>
    </xf>
    <xf numFmtId="0" fontId="6" fillId="0" borderId="1" xfId="1" applyFont="1" applyBorder="1"/>
    <xf numFmtId="0" fontId="6" fillId="0" borderId="1" xfId="1" quotePrefix="1" applyFont="1" applyBorder="1" applyAlignment="1">
      <alignment vertical="top" wrapText="1"/>
    </xf>
    <xf numFmtId="9" fontId="0" fillId="0" borderId="1" xfId="0" applyNumberFormat="1" applyBorder="1"/>
    <xf numFmtId="0" fontId="29" fillId="4" borderId="1" xfId="0" applyFont="1" applyFill="1" applyBorder="1" applyAlignment="1">
      <alignment horizontal="center" vertical="top"/>
    </xf>
    <xf numFmtId="165" fontId="29" fillId="4" borderId="1" xfId="0" applyNumberFormat="1" applyFont="1" applyFill="1" applyBorder="1" applyAlignment="1">
      <alignment horizontal="center" vertical="top"/>
    </xf>
    <xf numFmtId="9" fontId="4" fillId="0" borderId="1" xfId="0" applyNumberFormat="1" applyFont="1" applyBorder="1" applyAlignment="1">
      <alignment horizontal="center" vertical="top"/>
    </xf>
    <xf numFmtId="0" fontId="0" fillId="12" borderId="1" xfId="0" applyFill="1" applyBorder="1"/>
    <xf numFmtId="0" fontId="4" fillId="4" borderId="1" xfId="1" applyFont="1" applyFill="1" applyBorder="1" applyAlignment="1">
      <alignment horizontal="center" vertical="top"/>
    </xf>
    <xf numFmtId="9" fontId="4" fillId="4" borderId="1" xfId="1" applyNumberFormat="1" applyFont="1" applyFill="1" applyBorder="1" applyAlignment="1">
      <alignment horizontal="center" vertical="top"/>
    </xf>
    <xf numFmtId="0" fontId="4" fillId="4" borderId="1" xfId="1" applyFont="1" applyFill="1" applyBorder="1" applyAlignment="1">
      <alignment horizontal="center" vertical="top" wrapText="1"/>
    </xf>
    <xf numFmtId="0" fontId="5" fillId="4" borderId="1" xfId="1" applyFont="1" applyFill="1" applyBorder="1" applyAlignment="1">
      <alignment horizontal="center" vertical="top"/>
    </xf>
    <xf numFmtId="9" fontId="5" fillId="4" borderId="1" xfId="1" applyNumberFormat="1" applyFont="1" applyFill="1" applyBorder="1" applyAlignment="1">
      <alignment horizontal="center" vertical="top"/>
    </xf>
    <xf numFmtId="0" fontId="5" fillId="13" borderId="1" xfId="1" applyFont="1" applyFill="1" applyBorder="1" applyAlignment="1">
      <alignment horizontal="center" vertical="top"/>
    </xf>
    <xf numFmtId="9" fontId="5" fillId="13" borderId="1" xfId="1" applyNumberFormat="1" applyFont="1" applyFill="1" applyBorder="1" applyAlignment="1">
      <alignment horizontal="center" vertical="top" wrapText="1"/>
    </xf>
    <xf numFmtId="0" fontId="4" fillId="13" borderId="1" xfId="1" applyFont="1" applyFill="1" applyBorder="1" applyAlignment="1">
      <alignment horizontal="center" vertical="top"/>
    </xf>
    <xf numFmtId="0" fontId="29" fillId="13" borderId="1" xfId="0" applyFont="1" applyFill="1" applyBorder="1" applyAlignment="1">
      <alignment horizontal="center" vertical="top"/>
    </xf>
    <xf numFmtId="165" fontId="29" fillId="13" borderId="1" xfId="0" applyNumberFormat="1" applyFont="1" applyFill="1" applyBorder="1" applyAlignment="1">
      <alignment horizontal="center" vertical="top"/>
    </xf>
    <xf numFmtId="0" fontId="5" fillId="14" borderId="1" xfId="1" applyFont="1" applyFill="1" applyBorder="1" applyAlignment="1">
      <alignment horizontal="center" vertical="top"/>
    </xf>
    <xf numFmtId="9" fontId="5" fillId="14" borderId="1" xfId="1" applyNumberFormat="1" applyFont="1" applyFill="1" applyBorder="1" applyAlignment="1">
      <alignment horizontal="center" vertical="top" wrapText="1"/>
    </xf>
    <xf numFmtId="0" fontId="4" fillId="14" borderId="1" xfId="1" applyFont="1" applyFill="1" applyBorder="1" applyAlignment="1">
      <alignment horizontal="center" vertical="top"/>
    </xf>
    <xf numFmtId="0" fontId="29" fillId="14" borderId="1" xfId="0" applyFont="1" applyFill="1" applyBorder="1" applyAlignment="1">
      <alignment horizontal="center" vertical="top"/>
    </xf>
    <xf numFmtId="165" fontId="29" fillId="14" borderId="1" xfId="0" applyNumberFormat="1" applyFont="1" applyFill="1" applyBorder="1" applyAlignment="1">
      <alignment horizontal="center" vertical="top"/>
    </xf>
    <xf numFmtId="0" fontId="4" fillId="4" borderId="1" xfId="0" applyFont="1" applyFill="1" applyBorder="1" applyAlignment="1">
      <alignment horizontal="center" vertical="top"/>
    </xf>
    <xf numFmtId="165" fontId="4" fillId="4" borderId="1" xfId="0" quotePrefix="1" applyNumberFormat="1" applyFont="1" applyFill="1" applyBorder="1" applyAlignment="1">
      <alignment horizontal="center" vertical="top"/>
    </xf>
    <xf numFmtId="165" fontId="4" fillId="4" borderId="13" xfId="0" applyNumberFormat="1" applyFont="1" applyFill="1" applyBorder="1" applyAlignment="1">
      <alignment horizontal="center" vertical="top" wrapText="1"/>
    </xf>
    <xf numFmtId="0" fontId="4" fillId="2" borderId="1" xfId="1" applyFont="1" applyFill="1" applyBorder="1" applyAlignment="1">
      <alignment horizontal="center" vertical="top"/>
    </xf>
    <xf numFmtId="9" fontId="4" fillId="2" borderId="1" xfId="1" applyNumberFormat="1" applyFont="1" applyFill="1" applyBorder="1" applyAlignment="1">
      <alignment horizontal="center" vertical="top"/>
    </xf>
    <xf numFmtId="0" fontId="4" fillId="2" borderId="1" xfId="1" applyFont="1" applyFill="1" applyBorder="1" applyAlignment="1">
      <alignment horizontal="center" vertical="top" wrapText="1"/>
    </xf>
    <xf numFmtId="0" fontId="29" fillId="2" borderId="1" xfId="0" applyFont="1" applyFill="1" applyBorder="1" applyAlignment="1">
      <alignment horizontal="center" vertical="top"/>
    </xf>
    <xf numFmtId="165" fontId="29" fillId="2" borderId="1" xfId="0" applyNumberFormat="1" applyFont="1" applyFill="1" applyBorder="1" applyAlignment="1">
      <alignment horizontal="center" vertical="top"/>
    </xf>
    <xf numFmtId="2" fontId="29" fillId="2" borderId="1" xfId="0" applyNumberFormat="1" applyFont="1" applyFill="1" applyBorder="1" applyAlignment="1">
      <alignment horizontal="center" vertical="top"/>
    </xf>
    <xf numFmtId="0" fontId="0" fillId="2" borderId="1" xfId="0" applyFill="1" applyBorder="1"/>
    <xf numFmtId="0" fontId="5" fillId="2" borderId="1" xfId="1" applyFont="1" applyFill="1" applyBorder="1" applyAlignment="1">
      <alignment horizontal="center" vertical="top" wrapText="1"/>
    </xf>
    <xf numFmtId="9" fontId="5" fillId="2" borderId="1" xfId="1" applyNumberFormat="1" applyFont="1" applyFill="1" applyBorder="1" applyAlignment="1">
      <alignment horizontal="center" vertical="top"/>
    </xf>
    <xf numFmtId="0" fontId="6" fillId="2" borderId="1" xfId="1" applyFont="1" applyFill="1" applyBorder="1" applyAlignment="1">
      <alignment vertical="top"/>
    </xf>
    <xf numFmtId="0" fontId="5" fillId="2" borderId="1" xfId="1" applyFont="1" applyFill="1" applyBorder="1" applyAlignment="1">
      <alignment horizontal="center" vertical="top"/>
    </xf>
    <xf numFmtId="9" fontId="5" fillId="2" borderId="1" xfId="1" applyNumberFormat="1" applyFont="1" applyFill="1" applyBorder="1" applyAlignment="1">
      <alignment horizontal="center" vertical="top" wrapText="1"/>
    </xf>
    <xf numFmtId="0" fontId="5" fillId="2" borderId="1" xfId="0" applyFont="1" applyFill="1" applyBorder="1" applyAlignment="1">
      <alignment horizontal="center" vertical="top"/>
    </xf>
    <xf numFmtId="0" fontId="4" fillId="2" borderId="1" xfId="0" applyFont="1" applyFill="1" applyBorder="1" applyAlignment="1">
      <alignment horizontal="center" vertical="top"/>
    </xf>
    <xf numFmtId="165" fontId="4" fillId="2" borderId="1" xfId="0" applyNumberFormat="1" applyFont="1" applyFill="1" applyBorder="1" applyAlignment="1">
      <alignment horizontal="center" vertical="top"/>
    </xf>
    <xf numFmtId="165" fontId="4" fillId="2" borderId="1" xfId="0" quotePrefix="1" applyNumberFormat="1" applyFont="1" applyFill="1" applyBorder="1" applyAlignment="1">
      <alignment horizontal="center" vertical="top"/>
    </xf>
    <xf numFmtId="0" fontId="5" fillId="2" borderId="1" xfId="0" applyFont="1" applyFill="1" applyBorder="1" applyAlignment="1">
      <alignment horizontal="center" vertical="top" wrapText="1"/>
    </xf>
    <xf numFmtId="165" fontId="7" fillId="2" borderId="1" xfId="0" quotePrefix="1" applyNumberFormat="1" applyFont="1" applyFill="1" applyBorder="1" applyAlignment="1">
      <alignment horizontal="center" vertical="top"/>
    </xf>
    <xf numFmtId="165" fontId="4" fillId="2" borderId="13" xfId="0" applyNumberFormat="1" applyFont="1" applyFill="1" applyBorder="1" applyAlignment="1">
      <alignment horizontal="center" vertical="top" wrapText="1"/>
    </xf>
    <xf numFmtId="0" fontId="5" fillId="2" borderId="1" xfId="14" applyFont="1" applyFill="1" applyBorder="1" applyAlignment="1">
      <alignment horizontal="center" vertical="top" wrapText="1"/>
    </xf>
    <xf numFmtId="9" fontId="5" fillId="2" borderId="1" xfId="14" applyNumberFormat="1" applyFont="1" applyFill="1" applyBorder="1" applyAlignment="1">
      <alignment horizontal="center" vertical="top" wrapText="1"/>
    </xf>
    <xf numFmtId="0" fontId="43" fillId="2" borderId="1" xfId="0" applyFont="1" applyFill="1" applyBorder="1" applyAlignment="1">
      <alignment horizontal="center" vertical="top"/>
    </xf>
    <xf numFmtId="0" fontId="43" fillId="2" borderId="1" xfId="0" applyFont="1" applyFill="1" applyBorder="1" applyAlignment="1">
      <alignment horizontal="center" vertical="top" wrapText="1"/>
    </xf>
    <xf numFmtId="1" fontId="4" fillId="2" borderId="1" xfId="0" applyNumberFormat="1" applyFont="1" applyFill="1" applyBorder="1" applyAlignment="1">
      <alignment horizontal="center" vertical="top"/>
    </xf>
    <xf numFmtId="9" fontId="4" fillId="2" borderId="13" xfId="0" applyNumberFormat="1" applyFont="1" applyFill="1" applyBorder="1" applyAlignment="1">
      <alignment horizontal="center" vertical="top" wrapText="1"/>
    </xf>
    <xf numFmtId="1" fontId="5" fillId="2" borderId="1" xfId="0" applyNumberFormat="1" applyFont="1" applyFill="1" applyBorder="1" applyAlignment="1">
      <alignment horizontal="center" vertical="top"/>
    </xf>
    <xf numFmtId="0" fontId="5" fillId="2" borderId="1" xfId="1" applyFont="1" applyFill="1" applyBorder="1" applyAlignment="1">
      <alignment vertical="top" wrapText="1"/>
    </xf>
    <xf numFmtId="165" fontId="4" fillId="2" borderId="13" xfId="0" quotePrefix="1" applyNumberFormat="1" applyFont="1" applyFill="1" applyBorder="1" applyAlignment="1">
      <alignment horizontal="center" vertical="top" wrapText="1"/>
    </xf>
    <xf numFmtId="165" fontId="4" fillId="2" borderId="3" xfId="0" quotePrefix="1" applyNumberFormat="1" applyFont="1" applyFill="1" applyBorder="1" applyAlignment="1">
      <alignment horizontal="center" vertical="top" wrapText="1"/>
    </xf>
    <xf numFmtId="165" fontId="4" fillId="2" borderId="3" xfId="0" applyNumberFormat="1" applyFont="1" applyFill="1" applyBorder="1" applyAlignment="1">
      <alignment horizontal="center" vertical="top" wrapText="1"/>
    </xf>
    <xf numFmtId="43" fontId="0" fillId="10" borderId="1" xfId="0" applyNumberFormat="1" applyFill="1" applyBorder="1"/>
    <xf numFmtId="43" fontId="0" fillId="6" borderId="1" xfId="0" applyNumberFormat="1" applyFill="1" applyBorder="1"/>
    <xf numFmtId="0" fontId="6" fillId="0" borderId="3" xfId="1" applyFont="1" applyBorder="1" applyAlignment="1">
      <alignment horizontal="left" vertical="top"/>
    </xf>
    <xf numFmtId="0" fontId="6" fillId="0" borderId="4" xfId="1" applyFont="1" applyBorder="1" applyAlignment="1">
      <alignment vertical="top" wrapText="1"/>
    </xf>
    <xf numFmtId="0" fontId="6" fillId="0" borderId="5" xfId="1" applyFont="1" applyBorder="1" applyAlignment="1">
      <alignment vertical="top" wrapText="1"/>
    </xf>
    <xf numFmtId="0" fontId="0" fillId="0" borderId="3" xfId="0" applyBorder="1"/>
    <xf numFmtId="0" fontId="15" fillId="0" borderId="1" xfId="1" applyFont="1" applyBorder="1" applyAlignment="1">
      <alignment vertical="center" wrapText="1"/>
    </xf>
    <xf numFmtId="0" fontId="45" fillId="0" borderId="0" xfId="0" applyFont="1" applyAlignment="1">
      <alignment horizontal="left"/>
    </xf>
    <xf numFmtId="0" fontId="46" fillId="0" borderId="0" xfId="0" applyFont="1"/>
    <xf numFmtId="0" fontId="47" fillId="0" borderId="1" xfId="0" applyFont="1" applyBorder="1" applyAlignment="1">
      <alignment horizontal="justify" vertical="center"/>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164" fontId="0" fillId="6" borderId="1" xfId="0" applyNumberFormat="1" applyFill="1" applyBorder="1" applyAlignment="1">
      <alignment horizontal="center"/>
    </xf>
    <xf numFmtId="0" fontId="35" fillId="0" borderId="1" xfId="0" applyFont="1" applyBorder="1"/>
    <xf numFmtId="43" fontId="35" fillId="10" borderId="1" xfId="0" applyNumberFormat="1" applyFont="1" applyFill="1" applyBorder="1"/>
    <xf numFmtId="43" fontId="35" fillId="0" borderId="1" xfId="0" applyNumberFormat="1" applyFont="1" applyBorder="1"/>
    <xf numFmtId="43" fontId="50" fillId="0" borderId="1" xfId="0" applyNumberFormat="1" applyFont="1" applyBorder="1"/>
    <xf numFmtId="0" fontId="43" fillId="0" borderId="0" xfId="0" applyFont="1"/>
    <xf numFmtId="0" fontId="43" fillId="0" borderId="1" xfId="0" applyFont="1" applyBorder="1" applyAlignment="1">
      <alignment horizontal="center"/>
    </xf>
    <xf numFmtId="0" fontId="43" fillId="0" borderId="1" xfId="0" applyFont="1" applyBorder="1" applyAlignment="1">
      <alignment horizontal="center" vertical="center"/>
    </xf>
    <xf numFmtId="43" fontId="35" fillId="4" borderId="1" xfId="0" applyNumberFormat="1" applyFont="1" applyFill="1" applyBorder="1"/>
    <xf numFmtId="2" fontId="35" fillId="11" borderId="1" xfId="0" applyNumberFormat="1" applyFont="1" applyFill="1" applyBorder="1" applyAlignment="1">
      <alignment horizontal="center"/>
    </xf>
    <xf numFmtId="0" fontId="54" fillId="0" borderId="0" xfId="0" applyFont="1"/>
    <xf numFmtId="0" fontId="52" fillId="0" borderId="0" xfId="0" applyFont="1"/>
    <xf numFmtId="0" fontId="53" fillId="0" borderId="0" xfId="0" applyFont="1"/>
    <xf numFmtId="0" fontId="53" fillId="0" borderId="0" xfId="0" applyFont="1" applyAlignment="1">
      <alignment horizontal="left"/>
    </xf>
    <xf numFmtId="0" fontId="53" fillId="0" borderId="0" xfId="0" applyFont="1" applyAlignment="1">
      <alignment horizontal="center"/>
    </xf>
    <xf numFmtId="0" fontId="56" fillId="0" borderId="0" xfId="0" applyFont="1"/>
    <xf numFmtId="0" fontId="53" fillId="0" borderId="0" xfId="0" applyFont="1" applyAlignment="1">
      <alignment horizontal="right"/>
    </xf>
    <xf numFmtId="0" fontId="53" fillId="15" borderId="16" xfId="0" applyFont="1" applyFill="1" applyBorder="1" applyAlignment="1">
      <alignment horizontal="left"/>
    </xf>
    <xf numFmtId="0" fontId="53" fillId="0" borderId="16" xfId="0" applyFont="1" applyBorder="1"/>
    <xf numFmtId="0" fontId="57" fillId="0" borderId="0" xfId="0" applyFont="1" applyAlignment="1">
      <alignment horizontal="center"/>
    </xf>
    <xf numFmtId="0" fontId="57" fillId="0" borderId="0" xfId="0" applyFont="1" applyAlignment="1">
      <alignment horizontal="left"/>
    </xf>
    <xf numFmtId="0" fontId="53" fillId="15" borderId="16" xfId="0" applyFont="1" applyFill="1" applyBorder="1" applyAlignment="1">
      <alignment horizontal="center"/>
    </xf>
    <xf numFmtId="0" fontId="53" fillId="0" borderId="16" xfId="0" applyFont="1" applyBorder="1" applyAlignment="1">
      <alignment horizontal="center"/>
    </xf>
    <xf numFmtId="3" fontId="57" fillId="15" borderId="16" xfId="0" applyNumberFormat="1" applyFont="1" applyFill="1" applyBorder="1" applyAlignment="1">
      <alignment horizontal="center"/>
    </xf>
    <xf numFmtId="3" fontId="53" fillId="15" borderId="16" xfId="0" applyNumberFormat="1" applyFont="1" applyFill="1" applyBorder="1" applyAlignment="1">
      <alignment horizontal="center"/>
    </xf>
    <xf numFmtId="0" fontId="57" fillId="0" borderId="17" xfId="0" applyFont="1" applyBorder="1" applyAlignment="1">
      <alignment horizontal="center"/>
    </xf>
    <xf numFmtId="0" fontId="57" fillId="0" borderId="18" xfId="0" applyFont="1" applyBorder="1" applyAlignment="1">
      <alignment horizontal="center"/>
    </xf>
    <xf numFmtId="49" fontId="53" fillId="0" borderId="19" xfId="0" applyNumberFormat="1" applyFont="1" applyBorder="1" applyAlignment="1">
      <alignment horizontal="center"/>
    </xf>
    <xf numFmtId="3" fontId="53" fillId="0" borderId="22" xfId="0" applyNumberFormat="1" applyFont="1" applyBorder="1" applyAlignment="1">
      <alignment horizontal="center"/>
    </xf>
    <xf numFmtId="0" fontId="53" fillId="0" borderId="17" xfId="0" applyFont="1" applyBorder="1" applyAlignment="1">
      <alignment horizontal="left"/>
    </xf>
    <xf numFmtId="0" fontId="53" fillId="0" borderId="18" xfId="0" applyFont="1" applyBorder="1" applyAlignment="1">
      <alignment horizontal="center"/>
    </xf>
    <xf numFmtId="0" fontId="53" fillId="0" borderId="0" xfId="0" applyFont="1" applyAlignment="1">
      <alignment vertical="center"/>
    </xf>
    <xf numFmtId="3" fontId="57" fillId="0" borderId="17" xfId="0" applyNumberFormat="1" applyFont="1" applyBorder="1" applyAlignment="1">
      <alignment horizontal="center" vertical="center"/>
    </xf>
    <xf numFmtId="3" fontId="57" fillId="0" borderId="18" xfId="0" applyNumberFormat="1" applyFont="1" applyBorder="1" applyAlignment="1">
      <alignment horizontal="center" vertical="center"/>
    </xf>
    <xf numFmtId="3" fontId="53" fillId="0" borderId="0" xfId="0" applyNumberFormat="1" applyFont="1" applyAlignment="1">
      <alignment horizontal="left"/>
    </xf>
    <xf numFmtId="3" fontId="53" fillId="0" borderId="16" xfId="0" applyNumberFormat="1" applyFont="1" applyBorder="1"/>
    <xf numFmtId="0" fontId="57" fillId="0" borderId="0" xfId="0" applyFont="1"/>
    <xf numFmtId="3" fontId="53" fillId="0" borderId="16" xfId="0" applyNumberFormat="1" applyFont="1" applyBorder="1" applyAlignment="1">
      <alignment horizontal="center"/>
    </xf>
    <xf numFmtId="0" fontId="57" fillId="0" borderId="0" xfId="0" applyFont="1" applyAlignment="1">
      <alignment horizontal="right"/>
    </xf>
    <xf numFmtId="3" fontId="53" fillId="0" borderId="16" xfId="0" applyNumberFormat="1" applyFont="1" applyBorder="1" applyAlignment="1">
      <alignment horizontal="left"/>
    </xf>
    <xf numFmtId="0" fontId="53" fillId="0" borderId="0" xfId="0" applyFont="1" applyAlignment="1">
      <alignment wrapText="1"/>
    </xf>
    <xf numFmtId="0" fontId="53" fillId="0" borderId="0" xfId="0" applyFont="1" applyAlignment="1">
      <alignment vertical="top" wrapText="1"/>
    </xf>
    <xf numFmtId="3" fontId="57" fillId="0" borderId="16" xfId="0" applyNumberFormat="1" applyFont="1" applyBorder="1" applyAlignment="1">
      <alignment horizontal="center"/>
    </xf>
    <xf numFmtId="0" fontId="53" fillId="0" borderId="0" xfId="0" applyFont="1" applyAlignment="1">
      <alignment horizontal="center" vertical="center"/>
    </xf>
    <xf numFmtId="0" fontId="53" fillId="15" borderId="0" xfId="0" applyFont="1" applyFill="1" applyBorder="1"/>
    <xf numFmtId="10" fontId="53" fillId="0" borderId="0" xfId="0" applyNumberFormat="1" applyFont="1" applyAlignment="1">
      <alignment horizontal="left"/>
    </xf>
    <xf numFmtId="3" fontId="57" fillId="0" borderId="0" xfId="0" applyNumberFormat="1" applyFont="1" applyAlignment="1">
      <alignment horizontal="center"/>
    </xf>
    <xf numFmtId="9" fontId="57" fillId="0" borderId="0" xfId="0" applyNumberFormat="1" applyFont="1" applyAlignment="1">
      <alignment horizontal="left"/>
    </xf>
    <xf numFmtId="0" fontId="53" fillId="16" borderId="0" xfId="0" applyFont="1" applyFill="1" applyBorder="1"/>
    <xf numFmtId="0" fontId="57" fillId="16" borderId="25" xfId="0" applyFont="1" applyFill="1" applyBorder="1" applyAlignment="1">
      <alignment horizontal="center" vertical="center"/>
    </xf>
    <xf numFmtId="0" fontId="57" fillId="0" borderId="25" xfId="0" applyFont="1" applyBorder="1" applyAlignment="1">
      <alignment horizontal="center" vertical="center" wrapText="1"/>
    </xf>
    <xf numFmtId="0" fontId="57" fillId="0" borderId="25" xfId="0" applyFont="1" applyBorder="1" applyAlignment="1">
      <alignment horizontal="center" vertical="center"/>
    </xf>
    <xf numFmtId="0" fontId="53" fillId="16" borderId="26" xfId="0" applyFont="1" applyFill="1" applyBorder="1"/>
    <xf numFmtId="0" fontId="53" fillId="0" borderId="26" xfId="0" applyFont="1" applyBorder="1"/>
    <xf numFmtId="0" fontId="53" fillId="0" borderId="26" xfId="0" applyFont="1" applyBorder="1" applyAlignment="1">
      <alignment horizontal="left"/>
    </xf>
    <xf numFmtId="0" fontId="53" fillId="16" borderId="27" xfId="0" applyFont="1" applyFill="1" applyBorder="1"/>
    <xf numFmtId="0" fontId="53" fillId="0" borderId="27" xfId="0" applyFont="1" applyBorder="1"/>
    <xf numFmtId="0" fontId="53" fillId="0" borderId="27" xfId="0" applyFont="1" applyBorder="1" applyAlignment="1">
      <alignment horizontal="left"/>
    </xf>
    <xf numFmtId="0" fontId="59" fillId="0" borderId="0" xfId="0" applyFont="1"/>
    <xf numFmtId="0" fontId="53" fillId="0" borderId="23" xfId="0" applyFont="1" applyBorder="1" applyAlignment="1">
      <alignment horizontal="center"/>
    </xf>
    <xf numFmtId="0" fontId="52" fillId="0" borderId="24" xfId="0" applyFont="1" applyBorder="1"/>
    <xf numFmtId="0" fontId="53" fillId="0" borderId="17" xfId="0" applyFont="1" applyBorder="1" applyAlignment="1">
      <alignment horizontal="center"/>
    </xf>
    <xf numFmtId="0" fontId="52" fillId="0" borderId="18" xfId="0" applyFont="1" applyBorder="1"/>
    <xf numFmtId="0" fontId="57" fillId="0" borderId="17" xfId="0" applyFont="1" applyBorder="1" applyAlignment="1">
      <alignment horizontal="center"/>
    </xf>
    <xf numFmtId="0" fontId="53" fillId="0" borderId="19" xfId="0" applyFont="1" applyBorder="1" applyAlignment="1">
      <alignment horizontal="center"/>
    </xf>
    <xf numFmtId="0" fontId="52" fillId="0" borderId="22" xfId="0" applyFont="1" applyBorder="1"/>
    <xf numFmtId="0" fontId="53" fillId="0" borderId="0" xfId="0" applyFont="1" applyAlignment="1">
      <alignment horizontal="right"/>
    </xf>
    <xf numFmtId="0" fontId="54" fillId="0" borderId="0" xfId="0" applyFont="1"/>
    <xf numFmtId="0" fontId="55" fillId="0" borderId="0" xfId="0" applyFont="1" applyAlignment="1">
      <alignment horizontal="center"/>
    </xf>
    <xf numFmtId="0" fontId="53" fillId="0" borderId="20" xfId="0" applyFont="1" applyBorder="1" applyAlignment="1">
      <alignment horizontal="center"/>
    </xf>
    <xf numFmtId="0" fontId="52" fillId="0" borderId="21" xfId="0" applyFont="1" applyBorder="1"/>
    <xf numFmtId="0" fontId="15" fillId="0" borderId="3" xfId="1" applyFont="1" applyBorder="1" applyAlignment="1">
      <alignment vertical="top"/>
    </xf>
    <xf numFmtId="0" fontId="15" fillId="0" borderId="4" xfId="1" applyFont="1" applyBorder="1" applyAlignment="1">
      <alignment vertical="top"/>
    </xf>
    <xf numFmtId="0" fontId="15" fillId="0" borderId="5" xfId="1" applyFont="1" applyBorder="1" applyAlignment="1">
      <alignment vertical="top"/>
    </xf>
    <xf numFmtId="0" fontId="15" fillId="0" borderId="3" xfId="1" applyFont="1" applyBorder="1" applyAlignment="1">
      <alignment horizontal="left" vertical="top" wrapText="1"/>
    </xf>
    <xf numFmtId="0" fontId="15" fillId="0" borderId="4" xfId="1" applyFont="1" applyBorder="1" applyAlignment="1">
      <alignment horizontal="left" vertical="top" wrapText="1"/>
    </xf>
    <xf numFmtId="0" fontId="15" fillId="0" borderId="5" xfId="1" applyFont="1" applyBorder="1" applyAlignment="1">
      <alignment horizontal="left" vertical="top" wrapText="1"/>
    </xf>
    <xf numFmtId="0" fontId="6" fillId="0" borderId="3" xfId="1" applyFont="1" applyBorder="1" applyAlignment="1">
      <alignment horizontal="left" vertical="center" wrapText="1"/>
    </xf>
    <xf numFmtId="0" fontId="6" fillId="0" borderId="4" xfId="1" applyFont="1" applyBorder="1" applyAlignment="1">
      <alignment horizontal="left" vertical="center" wrapText="1"/>
    </xf>
    <xf numFmtId="0" fontId="7" fillId="0" borderId="0" xfId="1" applyFont="1" applyAlignment="1">
      <alignment horizontal="right" wrapText="1"/>
    </xf>
    <xf numFmtId="0" fontId="16" fillId="0" borderId="0" xfId="1" applyFont="1" applyAlignment="1">
      <alignment horizontal="center"/>
    </xf>
    <xf numFmtId="0" fontId="16" fillId="0" borderId="1" xfId="1" applyFont="1" applyBorder="1" applyAlignment="1">
      <alignment horizontal="center" vertical="center" wrapText="1"/>
    </xf>
    <xf numFmtId="0" fontId="16" fillId="0" borderId="6" xfId="1" applyFont="1" applyBorder="1" applyAlignment="1">
      <alignment horizontal="center" vertical="center" wrapText="1"/>
    </xf>
    <xf numFmtId="0" fontId="16" fillId="0" borderId="7" xfId="1" applyFont="1" applyBorder="1" applyAlignment="1">
      <alignment horizontal="center" vertical="center" wrapText="1"/>
    </xf>
    <xf numFmtId="0" fontId="16" fillId="0" borderId="3" xfId="1" applyFont="1" applyBorder="1" applyAlignment="1">
      <alignment horizontal="center" vertical="center"/>
    </xf>
    <xf numFmtId="0" fontId="16" fillId="0" borderId="4" xfId="1" applyFont="1" applyBorder="1" applyAlignment="1">
      <alignment horizontal="center" vertical="center"/>
    </xf>
    <xf numFmtId="0" fontId="16" fillId="0" borderId="5" xfId="1" applyFont="1" applyBorder="1" applyAlignment="1">
      <alignment horizontal="center" vertical="center"/>
    </xf>
    <xf numFmtId="0" fontId="15" fillId="0" borderId="0" xfId="1" applyFont="1" applyAlignment="1">
      <alignment horizontal="center" wrapText="1"/>
    </xf>
    <xf numFmtId="0" fontId="16" fillId="0" borderId="3" xfId="1" applyFont="1" applyBorder="1" applyAlignment="1">
      <alignment horizontal="left" vertical="center" wrapText="1"/>
    </xf>
    <xf numFmtId="0" fontId="16" fillId="0" borderId="4" xfId="1" applyFont="1" applyBorder="1" applyAlignment="1">
      <alignment horizontal="left" vertical="center" wrapText="1"/>
    </xf>
    <xf numFmtId="0" fontId="16" fillId="0" borderId="3" xfId="1" applyFont="1" applyBorder="1" applyAlignment="1">
      <alignment horizontal="left" vertical="center"/>
    </xf>
    <xf numFmtId="0" fontId="16" fillId="0" borderId="4" xfId="1" applyFont="1" applyBorder="1" applyAlignment="1">
      <alignment horizontal="left" vertical="center"/>
    </xf>
    <xf numFmtId="0" fontId="30" fillId="0" borderId="0" xfId="1" applyFont="1" applyAlignment="1">
      <alignment horizontal="left" vertical="center" wrapText="1"/>
    </xf>
    <xf numFmtId="21" fontId="6" fillId="0" borderId="3" xfId="1" quotePrefix="1" applyNumberFormat="1" applyFont="1" applyBorder="1" applyAlignment="1">
      <alignment horizontal="left" vertical="top" wrapText="1"/>
    </xf>
    <xf numFmtId="21" fontId="6" fillId="0" borderId="4" xfId="1" quotePrefix="1" applyNumberFormat="1" applyFont="1" applyBorder="1" applyAlignment="1">
      <alignment horizontal="left" vertical="top" wrapText="1"/>
    </xf>
    <xf numFmtId="21" fontId="6" fillId="0" borderId="5" xfId="1" quotePrefix="1" applyNumberFormat="1" applyFont="1" applyBorder="1" applyAlignment="1">
      <alignment horizontal="left" vertical="top" wrapText="1"/>
    </xf>
    <xf numFmtId="0" fontId="6" fillId="0" borderId="3" xfId="1" applyFont="1" applyBorder="1" applyAlignment="1">
      <alignment horizontal="left" vertical="top"/>
    </xf>
    <xf numFmtId="0" fontId="6" fillId="0" borderId="4" xfId="1" applyFont="1" applyBorder="1" applyAlignment="1">
      <alignment horizontal="left" vertical="top"/>
    </xf>
    <xf numFmtId="0" fontId="6" fillId="0" borderId="5" xfId="1" applyFont="1" applyBorder="1" applyAlignment="1">
      <alignment horizontal="left" vertical="top"/>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7" fillId="0" borderId="5" xfId="1" applyFont="1" applyBorder="1" applyAlignment="1">
      <alignment horizontal="left" vertical="top" wrapText="1"/>
    </xf>
    <xf numFmtId="0" fontId="6" fillId="0" borderId="1" xfId="1" applyFont="1" applyBorder="1" applyAlignment="1">
      <alignment horizontal="left" vertical="top" wrapText="1"/>
    </xf>
    <xf numFmtId="0" fontId="5" fillId="0" borderId="1" xfId="1" applyFont="1" applyBorder="1" applyAlignment="1">
      <alignment horizontal="left" vertical="top" wrapText="1"/>
    </xf>
    <xf numFmtId="0" fontId="5" fillId="0" borderId="2" xfId="1" applyFont="1" applyBorder="1" applyAlignment="1">
      <alignment horizontal="center" vertical="center" wrapText="1"/>
    </xf>
    <xf numFmtId="0" fontId="5" fillId="0" borderId="9"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 xfId="1" applyFont="1" applyBorder="1" applyAlignment="1">
      <alignment horizontal="center" vertical="center" wrapText="1"/>
    </xf>
    <xf numFmtId="0" fontId="5" fillId="0" borderId="1" xfId="1" quotePrefix="1" applyFont="1" applyBorder="1" applyAlignment="1">
      <alignment horizontal="center" vertical="center" wrapText="1"/>
    </xf>
    <xf numFmtId="0" fontId="25" fillId="0" borderId="0" xfId="1" applyFont="1" applyAlignment="1">
      <alignment horizontal="center" vertical="center" wrapText="1"/>
    </xf>
    <xf numFmtId="0" fontId="5" fillId="13" borderId="1" xfId="1" applyFont="1" applyFill="1" applyBorder="1" applyAlignment="1">
      <alignment horizontal="left" vertical="top" wrapText="1"/>
    </xf>
    <xf numFmtId="0" fontId="5" fillId="2" borderId="1" xfId="1" applyFont="1" applyFill="1" applyBorder="1" applyAlignment="1">
      <alignment horizontal="left" vertical="top" wrapText="1"/>
    </xf>
    <xf numFmtId="0" fontId="5" fillId="14" borderId="1" xfId="1" applyFont="1" applyFill="1" applyBorder="1" applyAlignment="1">
      <alignment horizontal="left" vertical="top" wrapText="1"/>
    </xf>
    <xf numFmtId="15" fontId="6" fillId="0" borderId="0" xfId="1" quotePrefix="1" applyNumberFormat="1" applyFont="1" applyAlignment="1">
      <alignment horizontal="right" vertical="top"/>
    </xf>
    <xf numFmtId="0" fontId="5" fillId="0" borderId="0" xfId="1" applyFont="1" applyAlignment="1">
      <alignment horizontal="left" vertical="top" wrapText="1"/>
    </xf>
    <xf numFmtId="0" fontId="6" fillId="0" borderId="1" xfId="1" applyFont="1" applyBorder="1" applyAlignment="1">
      <alignment horizontal="left" vertical="top"/>
    </xf>
    <xf numFmtId="0" fontId="5" fillId="0" borderId="1" xfId="1" applyFont="1" applyBorder="1" applyAlignment="1">
      <alignment horizontal="center" vertical="center"/>
    </xf>
    <xf numFmtId="0" fontId="5" fillId="0" borderId="1" xfId="1" applyFont="1" applyBorder="1" applyAlignment="1">
      <alignment horizontal="center" vertical="center" wrapText="1"/>
    </xf>
    <xf numFmtId="0" fontId="24" fillId="0" borderId="1" xfId="1" applyFont="1" applyBorder="1" applyAlignment="1">
      <alignment horizontal="left" vertical="top" wrapText="1"/>
    </xf>
    <xf numFmtId="0" fontId="7" fillId="0" borderId="1" xfId="1" applyFont="1" applyBorder="1" applyAlignment="1">
      <alignment horizontal="left" vertical="top" wrapText="1"/>
    </xf>
    <xf numFmtId="0" fontId="4" fillId="0" borderId="1" xfId="1" applyFont="1" applyBorder="1" applyAlignment="1">
      <alignment horizontal="left" vertical="top" wrapText="1"/>
    </xf>
    <xf numFmtId="0" fontId="4" fillId="0" borderId="1" xfId="1" applyFont="1" applyBorder="1" applyAlignment="1">
      <alignment horizontal="left" vertical="top"/>
    </xf>
    <xf numFmtId="0" fontId="4" fillId="4" borderId="1" xfId="1" applyFont="1" applyFill="1" applyBorder="1" applyAlignment="1">
      <alignment horizontal="left" vertical="top" wrapText="1"/>
    </xf>
    <xf numFmtId="0" fontId="4" fillId="2" borderId="1" xfId="1" applyFont="1" applyFill="1" applyBorder="1" applyAlignment="1">
      <alignment horizontal="left" vertical="top" wrapText="1"/>
    </xf>
    <xf numFmtId="0" fontId="5" fillId="0" borderId="1" xfId="1" applyFont="1" applyBorder="1" applyAlignment="1">
      <alignment horizontal="left" vertical="top"/>
    </xf>
    <xf numFmtId="0" fontId="7" fillId="0" borderId="1" xfId="1" applyFont="1" applyBorder="1" applyAlignment="1">
      <alignment horizontal="left" vertical="top"/>
    </xf>
    <xf numFmtId="0" fontId="16" fillId="0" borderId="10" xfId="1" applyFont="1" applyBorder="1" applyAlignment="1">
      <alignment horizontal="left" vertical="center" wrapText="1"/>
    </xf>
    <xf numFmtId="0" fontId="16" fillId="0" borderId="0" xfId="1" applyFont="1" applyAlignment="1">
      <alignment horizontal="left" vertical="center" wrapText="1"/>
    </xf>
    <xf numFmtId="0" fontId="4" fillId="0" borderId="0" xfId="1" applyFont="1" applyAlignment="1">
      <alignment horizontal="right" vertical="center"/>
    </xf>
    <xf numFmtId="0" fontId="7" fillId="0" borderId="0" xfId="1" applyFont="1" applyAlignment="1">
      <alignment horizontal="center" vertical="center"/>
    </xf>
    <xf numFmtId="0" fontId="4" fillId="0" borderId="1" xfId="1" applyFont="1" applyBorder="1" applyAlignment="1">
      <alignment horizontal="center" vertical="center"/>
    </xf>
    <xf numFmtId="0" fontId="4" fillId="2" borderId="1" xfId="1" applyFont="1" applyFill="1" applyBorder="1" applyAlignment="1">
      <alignment horizontal="center" vertical="center" wrapText="1"/>
    </xf>
    <xf numFmtId="0" fontId="5" fillId="4" borderId="1" xfId="1" applyFont="1" applyFill="1" applyBorder="1" applyAlignment="1">
      <alignment horizontal="left" vertical="top" wrapText="1"/>
    </xf>
    <xf numFmtId="0" fontId="6" fillId="0" borderId="1" xfId="1" applyFont="1" applyBorder="1" applyAlignment="1">
      <alignment horizontal="left"/>
    </xf>
    <xf numFmtId="0" fontId="5" fillId="2" borderId="1" xfId="14" applyFont="1" applyFill="1" applyBorder="1" applyAlignment="1">
      <alignment horizontal="left" vertical="top" wrapText="1"/>
    </xf>
    <xf numFmtId="0" fontId="4" fillId="0" borderId="1" xfId="1" quotePrefix="1" applyFont="1" applyBorder="1" applyAlignment="1">
      <alignment horizontal="center" vertical="center"/>
    </xf>
    <xf numFmtId="0" fontId="6" fillId="0" borderId="1" xfId="1" applyFont="1" applyBorder="1" applyAlignment="1">
      <alignment horizontal="left" vertical="center" wrapText="1"/>
    </xf>
    <xf numFmtId="0" fontId="5" fillId="0" borderId="1" xfId="14" applyFont="1" applyBorder="1" applyAlignment="1">
      <alignment horizontal="left" vertical="top" wrapText="1"/>
    </xf>
    <xf numFmtId="0" fontId="6" fillId="0" borderId="1" xfId="1" applyFont="1" applyBorder="1" applyAlignment="1">
      <alignment vertical="top" wrapText="1"/>
    </xf>
    <xf numFmtId="0" fontId="4" fillId="0" borderId="3" xfId="1" applyFont="1" applyBorder="1" applyAlignment="1">
      <alignment horizontal="left" wrapText="1"/>
    </xf>
    <xf numFmtId="0" fontId="4" fillId="0" borderId="4" xfId="1" applyFont="1" applyBorder="1" applyAlignment="1">
      <alignment horizontal="left" wrapText="1"/>
    </xf>
    <xf numFmtId="0" fontId="6" fillId="0" borderId="1" xfId="1" quotePrefix="1" applyFont="1" applyBorder="1" applyAlignment="1">
      <alignment horizontal="left" vertical="top" wrapText="1"/>
    </xf>
    <xf numFmtId="0" fontId="7" fillId="0" borderId="0" xfId="1" applyFont="1" applyAlignment="1">
      <alignment horizontal="right" vertical="center"/>
    </xf>
    <xf numFmtId="0" fontId="7" fillId="0" borderId="0" xfId="1" applyFont="1" applyAlignment="1">
      <alignment horizontal="center" vertical="center" wrapText="1"/>
    </xf>
    <xf numFmtId="0" fontId="4" fillId="0" borderId="1" xfId="1" applyFont="1" applyBorder="1" applyAlignment="1">
      <alignment horizontal="center" wrapText="1"/>
    </xf>
    <xf numFmtId="0" fontId="16" fillId="0" borderId="8" xfId="1" applyFont="1" applyBorder="1" applyAlignment="1">
      <alignment horizontal="center"/>
    </xf>
    <xf numFmtId="0" fontId="45" fillId="0" borderId="8" xfId="0" applyFont="1" applyBorder="1" applyAlignment="1">
      <alignment horizontal="left" vertical="top" wrapText="1"/>
    </xf>
    <xf numFmtId="0" fontId="47" fillId="0" borderId="14" xfId="0" applyFont="1" applyBorder="1" applyAlignment="1">
      <alignment horizontal="center" vertical="center" wrapText="1"/>
    </xf>
    <xf numFmtId="0" fontId="47" fillId="0" borderId="9" xfId="0" applyFont="1" applyBorder="1" applyAlignment="1">
      <alignment horizontal="center" vertical="center" wrapText="1"/>
    </xf>
    <xf numFmtId="21" fontId="6" fillId="0" borderId="1" xfId="1" quotePrefix="1" applyNumberFormat="1" applyFont="1" applyBorder="1" applyAlignment="1">
      <alignment horizontal="left" vertical="top" wrapText="1"/>
    </xf>
    <xf numFmtId="0" fontId="15" fillId="11" borderId="3" xfId="1" applyFont="1" applyFill="1" applyBorder="1" applyAlignment="1">
      <alignment horizontal="left" vertical="center" wrapText="1"/>
    </xf>
    <xf numFmtId="0" fontId="15" fillId="11" borderId="5" xfId="1" applyFont="1" applyFill="1" applyBorder="1" applyAlignment="1">
      <alignment horizontal="left" vertical="center" wrapText="1"/>
    </xf>
    <xf numFmtId="0" fontId="15" fillId="6" borderId="3" xfId="1" applyFont="1" applyFill="1" applyBorder="1" applyAlignment="1">
      <alignment horizontal="left" vertical="center" wrapText="1"/>
    </xf>
    <xf numFmtId="0" fontId="15" fillId="6" borderId="5" xfId="1" applyFont="1" applyFill="1" applyBorder="1" applyAlignment="1">
      <alignment horizontal="left" vertical="center" wrapText="1"/>
    </xf>
    <xf numFmtId="0" fontId="6" fillId="6" borderId="3" xfId="1" applyFont="1" applyFill="1" applyBorder="1" applyAlignment="1">
      <alignment horizontal="left" vertical="center" wrapText="1"/>
    </xf>
    <xf numFmtId="0" fontId="6" fillId="6" borderId="5" xfId="1" applyFont="1" applyFill="1" applyBorder="1" applyAlignment="1">
      <alignment horizontal="left" vertical="center" wrapText="1"/>
    </xf>
  </cellXfs>
  <cellStyles count="17">
    <cellStyle name="Comma [0] 2" xfId="3"/>
    <cellStyle name="Comma [0] 2 2" xfId="5"/>
    <cellStyle name="Comma [0] 2 3" xfId="8"/>
    <cellStyle name="Comma [0] 2 4" xfId="11"/>
    <cellStyle name="Comma [0] 2 4 2" xfId="15"/>
    <cellStyle name="Normal" xfId="0" builtinId="0"/>
    <cellStyle name="Normal 2" xfId="4"/>
    <cellStyle name="Normal 2 2" xfId="13"/>
    <cellStyle name="Normal 3" xfId="7"/>
    <cellStyle name="Normal 4" xfId="10"/>
    <cellStyle name="Normal 4 2" xfId="14"/>
    <cellStyle name="Normal 5" xfId="1"/>
    <cellStyle name="Percent 2" xfId="6"/>
    <cellStyle name="Percent 3" xfId="9"/>
    <cellStyle name="Percent 4" xfId="12"/>
    <cellStyle name="Percent 4 2" xfId="16"/>
    <cellStyle name="Percent 5" xfId="2"/>
  </cellStyles>
  <dxfs count="3">
    <dxf>
      <font>
        <condense val="0"/>
        <extend val="0"/>
        <color rgb="FF9C0006"/>
      </font>
      <fill>
        <patternFill>
          <bgColor rgb="FFFFC7CE"/>
        </patternFill>
      </fill>
    </dxf>
    <dxf>
      <fill>
        <patternFill>
          <bgColor rgb="FF00B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11206</xdr:colOff>
      <xdr:row>74</xdr:row>
      <xdr:rowOff>201705</xdr:rowOff>
    </xdr:from>
    <xdr:to>
      <xdr:col>5</xdr:col>
      <xdr:colOff>501063</xdr:colOff>
      <xdr:row>85</xdr:row>
      <xdr:rowOff>166686</xdr:rowOff>
    </xdr:to>
    <xdr:sp macro="" textlink="">
      <xdr:nvSpPr>
        <xdr:cNvPr id="2" name="TextBox 1">
          <a:extLst>
            <a:ext uri="{FF2B5EF4-FFF2-40B4-BE49-F238E27FC236}">
              <a16:creationId xmlns:a16="http://schemas.microsoft.com/office/drawing/2014/main" xmlns="" id="{37979CCF-C0EC-4399-BBEA-8DC5F84EC94E}"/>
            </a:ext>
          </a:extLst>
        </xdr:cNvPr>
        <xdr:cNvSpPr txBox="1"/>
      </xdr:nvSpPr>
      <xdr:spPr>
        <a:xfrm>
          <a:off x="6723530" y="16976911"/>
          <a:ext cx="2394857" cy="213892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400"/>
            <a:t>Mojokerto,</a:t>
          </a:r>
          <a:r>
            <a:rPr lang="en-US" sz="1400" baseline="0"/>
            <a:t> 24 Oktober 2022</a:t>
          </a:r>
        </a:p>
        <a:p>
          <a:pPr algn="ctr"/>
          <a:r>
            <a:rPr lang="en-US" sz="1400"/>
            <a:t>Petugas Verifikator</a:t>
          </a:r>
        </a:p>
        <a:p>
          <a:pPr algn="ctr"/>
          <a:r>
            <a:rPr lang="en-US" sz="1400"/>
            <a:t>Penilaian Kinerja Puskesmas</a:t>
          </a:r>
        </a:p>
        <a:p>
          <a:endParaRPr lang="en-US" sz="1400"/>
        </a:p>
        <a:p>
          <a:endParaRPr lang="en-US" sz="1400"/>
        </a:p>
        <a:p>
          <a:endParaRPr lang="en-US" sz="1400"/>
        </a:p>
        <a:p>
          <a:endParaRPr lang="en-US" sz="1400"/>
        </a:p>
        <a:p>
          <a:pPr algn="ctr"/>
          <a:r>
            <a:rPr lang="en-US" sz="1400" u="sng"/>
            <a:t>SEPTRIANI</a:t>
          </a:r>
        </a:p>
        <a:p>
          <a:pPr algn="ctr"/>
          <a:r>
            <a:rPr lang="en-US" sz="1400"/>
            <a:t>NIP. 19780906 200801 2 011</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abSelected="1" topLeftCell="A53" workbookViewId="0">
      <selection activeCell="G65" sqref="G65"/>
    </sheetView>
  </sheetViews>
  <sheetFormatPr defaultColWidth="14.42578125" defaultRowHeight="15"/>
  <cols>
    <col min="1" max="1" width="5.140625" style="313" customWidth="1"/>
    <col min="2" max="2" width="59.28515625" style="313" customWidth="1"/>
    <col min="3" max="3" width="10.42578125" style="313" customWidth="1"/>
    <col min="4" max="4" width="17" style="313" customWidth="1"/>
    <col min="5" max="5" width="24.140625" style="313" customWidth="1"/>
    <col min="6" max="26" width="8.7109375" style="313" customWidth="1"/>
    <col min="27" max="16384" width="14.42578125" style="313"/>
  </cols>
  <sheetData>
    <row r="1" spans="1:26" ht="15.75">
      <c r="A1" s="369" t="s">
        <v>862</v>
      </c>
      <c r="B1" s="370"/>
      <c r="C1" s="370"/>
      <c r="D1" s="370"/>
      <c r="E1" s="370"/>
    </row>
    <row r="2" spans="1:26" ht="18">
      <c r="A2" s="371" t="s">
        <v>863</v>
      </c>
      <c r="B2" s="370"/>
      <c r="C2" s="370"/>
      <c r="D2" s="370"/>
      <c r="E2" s="370"/>
    </row>
    <row r="3" spans="1:26" ht="18">
      <c r="A3" s="371" t="s">
        <v>1103</v>
      </c>
      <c r="B3" s="370"/>
      <c r="C3" s="370"/>
      <c r="D3" s="370"/>
      <c r="E3" s="370"/>
      <c r="F3" s="314"/>
      <c r="G3" s="314"/>
      <c r="H3" s="314"/>
      <c r="I3" s="314"/>
      <c r="J3" s="314"/>
      <c r="K3" s="314"/>
      <c r="L3" s="314"/>
      <c r="M3" s="314"/>
      <c r="N3" s="314"/>
      <c r="O3" s="314"/>
      <c r="P3" s="314"/>
      <c r="Q3" s="314"/>
      <c r="R3" s="314"/>
      <c r="S3" s="314"/>
      <c r="T3" s="314"/>
      <c r="U3" s="314"/>
      <c r="V3" s="314"/>
      <c r="W3" s="314"/>
      <c r="X3" s="314"/>
      <c r="Y3" s="314"/>
      <c r="Z3" s="314"/>
    </row>
    <row r="4" spans="1:26" ht="15.75">
      <c r="A4" s="315"/>
      <c r="B4" s="315"/>
      <c r="C4" s="315"/>
      <c r="D4" s="315"/>
      <c r="E4" s="316"/>
    </row>
    <row r="5" spans="1:26" ht="15.75">
      <c r="A5" s="317" t="s">
        <v>864</v>
      </c>
      <c r="B5" s="318" t="s">
        <v>865</v>
      </c>
      <c r="C5" s="315"/>
      <c r="D5" s="315"/>
      <c r="E5" s="316"/>
    </row>
    <row r="6" spans="1:26" ht="15.75">
      <c r="A6" s="317"/>
      <c r="B6" s="315"/>
      <c r="C6" s="319"/>
      <c r="D6" s="315"/>
      <c r="E6" s="316"/>
    </row>
    <row r="7" spans="1:26" ht="15.75">
      <c r="A7" s="317"/>
      <c r="B7" s="315" t="s">
        <v>866</v>
      </c>
      <c r="C7" s="319" t="s">
        <v>867</v>
      </c>
      <c r="D7" s="320">
        <v>1032855</v>
      </c>
      <c r="E7" s="316"/>
    </row>
    <row r="8" spans="1:26" ht="15.75">
      <c r="A8" s="317"/>
      <c r="B8" s="315" t="s">
        <v>868</v>
      </c>
      <c r="C8" s="319" t="s">
        <v>867</v>
      </c>
      <c r="D8" s="320" t="s">
        <v>1104</v>
      </c>
      <c r="E8" s="316"/>
    </row>
    <row r="9" spans="1:26" ht="15.75">
      <c r="A9" s="317"/>
      <c r="B9" s="315" t="s">
        <v>869</v>
      </c>
      <c r="C9" s="319" t="s">
        <v>867</v>
      </c>
      <c r="D9" s="320" t="s">
        <v>1105</v>
      </c>
      <c r="E9" s="316"/>
    </row>
    <row r="10" spans="1:26" ht="15.75">
      <c r="A10" s="317"/>
      <c r="B10" s="315" t="s">
        <v>870</v>
      </c>
      <c r="C10" s="319" t="s">
        <v>867</v>
      </c>
      <c r="D10" s="320" t="s">
        <v>1106</v>
      </c>
      <c r="E10" s="316"/>
    </row>
    <row r="11" spans="1:26" ht="15.75">
      <c r="A11" s="317"/>
      <c r="B11" s="315" t="s">
        <v>871</v>
      </c>
      <c r="C11" s="319" t="s">
        <v>867</v>
      </c>
      <c r="D11" s="320" t="s">
        <v>1107</v>
      </c>
      <c r="E11" s="316"/>
    </row>
    <row r="12" spans="1:26" ht="15.75">
      <c r="A12" s="317"/>
      <c r="B12" s="315" t="s">
        <v>872</v>
      </c>
      <c r="C12" s="319" t="s">
        <v>867</v>
      </c>
      <c r="D12" s="320" t="s">
        <v>1108</v>
      </c>
      <c r="E12" s="316"/>
    </row>
    <row r="13" spans="1:26" ht="15.75">
      <c r="A13" s="317"/>
      <c r="B13" s="316" t="s">
        <v>873</v>
      </c>
      <c r="C13" s="319" t="s">
        <v>867</v>
      </c>
      <c r="D13" s="320" t="s">
        <v>1109</v>
      </c>
      <c r="E13" s="316"/>
    </row>
    <row r="14" spans="1:26" ht="15.75">
      <c r="A14" s="317"/>
      <c r="B14" s="316" t="s">
        <v>874</v>
      </c>
      <c r="C14" s="319" t="s">
        <v>867</v>
      </c>
      <c r="D14" s="320" t="s">
        <v>1110</v>
      </c>
      <c r="E14" s="316"/>
    </row>
    <row r="15" spans="1:26" ht="15.75">
      <c r="A15" s="315"/>
      <c r="B15" s="315"/>
      <c r="C15" s="319"/>
      <c r="D15" s="321"/>
      <c r="E15" s="316"/>
    </row>
    <row r="16" spans="1:26" ht="15.75">
      <c r="A16" s="322" t="s">
        <v>875</v>
      </c>
      <c r="B16" s="323" t="s">
        <v>876</v>
      </c>
      <c r="C16" s="315"/>
      <c r="D16" s="321"/>
      <c r="E16" s="316"/>
    </row>
    <row r="17" spans="1:5" ht="18.75">
      <c r="A17" s="319">
        <v>1</v>
      </c>
      <c r="B17" s="316" t="s">
        <v>877</v>
      </c>
      <c r="C17" s="319" t="s">
        <v>867</v>
      </c>
      <c r="D17" s="324">
        <v>25.63</v>
      </c>
      <c r="E17" s="316" t="s">
        <v>1111</v>
      </c>
    </row>
    <row r="18" spans="1:5" ht="15.75">
      <c r="A18" s="315"/>
      <c r="B18" s="315" t="s">
        <v>878</v>
      </c>
      <c r="C18" s="319" t="s">
        <v>867</v>
      </c>
      <c r="D18" s="324">
        <v>100</v>
      </c>
      <c r="E18" s="316" t="s">
        <v>879</v>
      </c>
    </row>
    <row r="19" spans="1:5" ht="15.75">
      <c r="A19" s="315"/>
      <c r="B19" s="316" t="s">
        <v>880</v>
      </c>
      <c r="C19" s="319" t="s">
        <v>867</v>
      </c>
      <c r="D19" s="324">
        <v>0</v>
      </c>
      <c r="E19" s="316" t="s">
        <v>879</v>
      </c>
    </row>
    <row r="20" spans="1:5" ht="15.75">
      <c r="A20" s="319">
        <v>2</v>
      </c>
      <c r="B20" s="316" t="s">
        <v>881</v>
      </c>
      <c r="C20" s="319" t="s">
        <v>867</v>
      </c>
      <c r="D20" s="324">
        <v>12</v>
      </c>
      <c r="E20" s="316" t="s">
        <v>882</v>
      </c>
    </row>
    <row r="21" spans="1:5" ht="15.75">
      <c r="A21" s="319"/>
      <c r="B21" s="316" t="s">
        <v>883</v>
      </c>
      <c r="C21" s="319" t="s">
        <v>867</v>
      </c>
      <c r="D21" s="324">
        <v>12</v>
      </c>
      <c r="E21" s="316" t="s">
        <v>882</v>
      </c>
    </row>
    <row r="22" spans="1:5" ht="15.75">
      <c r="A22" s="319"/>
      <c r="B22" s="316" t="s">
        <v>884</v>
      </c>
      <c r="C22" s="319" t="s">
        <v>867</v>
      </c>
      <c r="D22" s="324">
        <v>12</v>
      </c>
      <c r="E22" s="316" t="s">
        <v>882</v>
      </c>
    </row>
    <row r="23" spans="1:5" ht="15.75">
      <c r="A23" s="319"/>
      <c r="B23" s="316" t="s">
        <v>885</v>
      </c>
      <c r="C23" s="319" t="s">
        <v>867</v>
      </c>
      <c r="D23" s="324">
        <v>0</v>
      </c>
      <c r="E23" s="316" t="s">
        <v>882</v>
      </c>
    </row>
    <row r="24" spans="1:5" ht="15.75">
      <c r="A24" s="315"/>
      <c r="B24" s="316"/>
      <c r="C24" s="317"/>
      <c r="D24" s="325"/>
      <c r="E24" s="316"/>
    </row>
    <row r="25" spans="1:5" ht="15.75">
      <c r="A25" s="322" t="s">
        <v>886</v>
      </c>
      <c r="B25" s="323" t="s">
        <v>887</v>
      </c>
      <c r="C25" s="315"/>
      <c r="D25" s="321"/>
      <c r="E25" s="316"/>
    </row>
    <row r="26" spans="1:5" ht="15.75">
      <c r="A26" s="315">
        <v>1</v>
      </c>
      <c r="B26" s="316" t="s">
        <v>888</v>
      </c>
      <c r="C26" s="319" t="s">
        <v>867</v>
      </c>
      <c r="D26" s="326">
        <f>D27+D28</f>
        <v>51411</v>
      </c>
      <c r="E26" s="316" t="s">
        <v>258</v>
      </c>
    </row>
    <row r="27" spans="1:5" ht="15.75">
      <c r="A27" s="315"/>
      <c r="B27" s="316" t="s">
        <v>889</v>
      </c>
      <c r="C27" s="319" t="s">
        <v>867</v>
      </c>
      <c r="D27" s="327">
        <v>25684</v>
      </c>
      <c r="E27" s="316" t="s">
        <v>258</v>
      </c>
    </row>
    <row r="28" spans="1:5" ht="15.75">
      <c r="A28" s="315"/>
      <c r="B28" s="316" t="s">
        <v>890</v>
      </c>
      <c r="C28" s="319" t="s">
        <v>867</v>
      </c>
      <c r="D28" s="327">
        <v>25727</v>
      </c>
      <c r="E28" s="316" t="s">
        <v>258</v>
      </c>
    </row>
    <row r="29" spans="1:5" ht="15.75">
      <c r="A29" s="315">
        <v>2</v>
      </c>
      <c r="B29" s="316" t="s">
        <v>891</v>
      </c>
      <c r="C29" s="319"/>
      <c r="D29" s="317"/>
      <c r="E29" s="316"/>
    </row>
    <row r="30" spans="1:5" ht="15.75">
      <c r="A30" s="315"/>
      <c r="B30" s="316"/>
      <c r="C30" s="317"/>
      <c r="D30" s="317"/>
      <c r="E30" s="316"/>
    </row>
    <row r="31" spans="1:5" ht="15.75">
      <c r="A31" s="315"/>
      <c r="B31" s="328" t="s">
        <v>892</v>
      </c>
      <c r="C31" s="366" t="s">
        <v>893</v>
      </c>
      <c r="D31" s="365"/>
      <c r="E31" s="329" t="s">
        <v>894</v>
      </c>
    </row>
    <row r="32" spans="1:5" ht="15.75">
      <c r="A32" s="315"/>
      <c r="B32" s="330" t="s">
        <v>895</v>
      </c>
      <c r="C32" s="372">
        <v>450</v>
      </c>
      <c r="D32" s="373"/>
      <c r="E32" s="331">
        <v>380</v>
      </c>
    </row>
    <row r="33" spans="1:5" ht="15.75">
      <c r="A33" s="315"/>
      <c r="B33" s="330" t="s">
        <v>896</v>
      </c>
      <c r="C33" s="367">
        <v>1538</v>
      </c>
      <c r="D33" s="368"/>
      <c r="E33" s="331">
        <v>1474</v>
      </c>
    </row>
    <row r="34" spans="1:5" ht="15.75">
      <c r="A34" s="315"/>
      <c r="B34" s="330" t="s">
        <v>897</v>
      </c>
      <c r="C34" s="367">
        <v>1399</v>
      </c>
      <c r="D34" s="368"/>
      <c r="E34" s="331">
        <v>1398</v>
      </c>
    </row>
    <row r="35" spans="1:5" ht="15.75">
      <c r="A35" s="315"/>
      <c r="B35" s="330" t="s">
        <v>898</v>
      </c>
      <c r="C35" s="367">
        <v>1762</v>
      </c>
      <c r="D35" s="368"/>
      <c r="E35" s="331">
        <v>1673</v>
      </c>
    </row>
    <row r="36" spans="1:5" ht="15.75">
      <c r="A36" s="315"/>
      <c r="B36" s="330" t="s">
        <v>899</v>
      </c>
      <c r="C36" s="367">
        <v>1475</v>
      </c>
      <c r="D36" s="368"/>
      <c r="E36" s="331">
        <v>1414</v>
      </c>
    </row>
    <row r="37" spans="1:5" ht="15.75">
      <c r="A37" s="315"/>
      <c r="B37" s="330" t="s">
        <v>900</v>
      </c>
      <c r="C37" s="367">
        <v>2751</v>
      </c>
      <c r="D37" s="368"/>
      <c r="E37" s="331">
        <v>2749</v>
      </c>
    </row>
    <row r="38" spans="1:5" ht="15.75">
      <c r="A38" s="315"/>
      <c r="B38" s="330" t="s">
        <v>901</v>
      </c>
      <c r="C38" s="367">
        <v>2710</v>
      </c>
      <c r="D38" s="368"/>
      <c r="E38" s="331">
        <v>2721</v>
      </c>
    </row>
    <row r="39" spans="1:5" ht="15.75">
      <c r="A39" s="315"/>
      <c r="B39" s="330" t="s">
        <v>902</v>
      </c>
      <c r="C39" s="367">
        <v>2762</v>
      </c>
      <c r="D39" s="368"/>
      <c r="E39" s="331">
        <v>2866</v>
      </c>
    </row>
    <row r="40" spans="1:5" ht="15.75">
      <c r="A40" s="315"/>
      <c r="B40" s="330" t="s">
        <v>903</v>
      </c>
      <c r="C40" s="367">
        <v>2612</v>
      </c>
      <c r="D40" s="368"/>
      <c r="E40" s="331">
        <v>2676</v>
      </c>
    </row>
    <row r="41" spans="1:5" ht="15.75">
      <c r="A41" s="315"/>
      <c r="B41" s="330" t="s">
        <v>904</v>
      </c>
      <c r="C41" s="367">
        <v>2089</v>
      </c>
      <c r="D41" s="368"/>
      <c r="E41" s="331">
        <v>1915</v>
      </c>
    </row>
    <row r="42" spans="1:5" ht="15.75">
      <c r="A42" s="315"/>
      <c r="B42" s="330" t="s">
        <v>905</v>
      </c>
      <c r="C42" s="367">
        <v>1224</v>
      </c>
      <c r="D42" s="368"/>
      <c r="E42" s="331">
        <v>1307</v>
      </c>
    </row>
    <row r="43" spans="1:5" ht="15.75">
      <c r="A43" s="315"/>
      <c r="B43" s="330" t="s">
        <v>906</v>
      </c>
      <c r="C43" s="367">
        <v>1213</v>
      </c>
      <c r="D43" s="368"/>
      <c r="E43" s="331">
        <v>1324</v>
      </c>
    </row>
    <row r="44" spans="1:5" ht="15.75">
      <c r="A44" s="315"/>
      <c r="B44" s="330" t="s">
        <v>907</v>
      </c>
      <c r="C44" s="367">
        <v>1236</v>
      </c>
      <c r="D44" s="368"/>
      <c r="E44" s="331">
        <v>1289</v>
      </c>
    </row>
    <row r="45" spans="1:5" ht="15.75">
      <c r="A45" s="315"/>
      <c r="B45" s="330" t="s">
        <v>908</v>
      </c>
      <c r="C45" s="367">
        <v>1180</v>
      </c>
      <c r="D45" s="368"/>
      <c r="E45" s="331">
        <v>1323</v>
      </c>
    </row>
    <row r="46" spans="1:5" ht="15.75">
      <c r="A46" s="315"/>
      <c r="B46" s="330" t="s">
        <v>909</v>
      </c>
      <c r="C46" s="362">
        <v>1283</v>
      </c>
      <c r="D46" s="363"/>
      <c r="E46" s="331">
        <v>1218</v>
      </c>
    </row>
    <row r="47" spans="1:5" ht="15.75">
      <c r="A47" s="315"/>
      <c r="B47" s="332"/>
      <c r="C47" s="364"/>
      <c r="D47" s="365"/>
      <c r="E47" s="333"/>
    </row>
    <row r="48" spans="1:5" ht="15.75">
      <c r="A48" s="334"/>
      <c r="B48" s="335">
        <f>SUM(B47)</f>
        <v>0</v>
      </c>
      <c r="C48" s="366">
        <f>SUM(C32:D46)</f>
        <v>25684</v>
      </c>
      <c r="D48" s="365"/>
      <c r="E48" s="336">
        <f>SUM(E32:E47)</f>
        <v>25727</v>
      </c>
    </row>
    <row r="49" spans="1:5" ht="15.75">
      <c r="A49" s="315"/>
      <c r="B49" s="337"/>
      <c r="C49" s="317"/>
      <c r="D49" s="317"/>
      <c r="E49" s="316"/>
    </row>
    <row r="50" spans="1:5" ht="15.75">
      <c r="A50" s="315">
        <v>3</v>
      </c>
      <c r="B50" s="316" t="s">
        <v>910</v>
      </c>
      <c r="C50" s="319" t="s">
        <v>867</v>
      </c>
      <c r="D50" s="327">
        <v>16146</v>
      </c>
      <c r="E50" s="316" t="s">
        <v>262</v>
      </c>
    </row>
    <row r="51" spans="1:5" ht="15.75">
      <c r="A51" s="315">
        <v>4</v>
      </c>
      <c r="B51" s="316" t="s">
        <v>911</v>
      </c>
      <c r="C51" s="319" t="s">
        <v>867</v>
      </c>
      <c r="D51" s="326">
        <v>16120</v>
      </c>
      <c r="E51" s="316" t="s">
        <v>912</v>
      </c>
    </row>
    <row r="52" spans="1:5" ht="15.75">
      <c r="A52" s="315">
        <v>5</v>
      </c>
      <c r="B52" s="316" t="s">
        <v>913</v>
      </c>
      <c r="C52" s="319" t="s">
        <v>867</v>
      </c>
      <c r="D52" s="327">
        <v>14255</v>
      </c>
      <c r="E52" s="316" t="s">
        <v>914</v>
      </c>
    </row>
    <row r="53" spans="1:5" ht="15.75">
      <c r="A53" s="315">
        <v>6</v>
      </c>
      <c r="B53" s="316" t="s">
        <v>915</v>
      </c>
      <c r="C53" s="319" t="s">
        <v>867</v>
      </c>
      <c r="D53" s="327">
        <v>7342</v>
      </c>
      <c r="E53" s="316" t="s">
        <v>262</v>
      </c>
    </row>
    <row r="54" spans="1:5" ht="15.75">
      <c r="A54" s="315">
        <v>7</v>
      </c>
      <c r="B54" s="316" t="s">
        <v>916</v>
      </c>
      <c r="C54" s="319" t="s">
        <v>867</v>
      </c>
      <c r="D54" s="327">
        <v>1450</v>
      </c>
      <c r="E54" s="316" t="s">
        <v>917</v>
      </c>
    </row>
    <row r="55" spans="1:5" ht="15.75">
      <c r="A55" s="315">
        <v>8</v>
      </c>
      <c r="B55" s="315" t="s">
        <v>918</v>
      </c>
      <c r="C55" s="319" t="s">
        <v>867</v>
      </c>
      <c r="D55" s="327">
        <v>3175</v>
      </c>
      <c r="E55" s="316" t="s">
        <v>919</v>
      </c>
    </row>
    <row r="56" spans="1:5" ht="15.75">
      <c r="A56" s="315">
        <v>9</v>
      </c>
      <c r="B56" s="316" t="s">
        <v>920</v>
      </c>
      <c r="C56" s="319" t="s">
        <v>867</v>
      </c>
      <c r="D56" s="327">
        <v>12568</v>
      </c>
      <c r="E56" s="316" t="s">
        <v>258</v>
      </c>
    </row>
    <row r="57" spans="1:5" ht="15.75">
      <c r="A57" s="315">
        <v>10</v>
      </c>
      <c r="B57" s="316" t="s">
        <v>921</v>
      </c>
      <c r="C57" s="319" t="s">
        <v>867</v>
      </c>
      <c r="D57" s="327">
        <v>12012</v>
      </c>
      <c r="E57" s="316" t="s">
        <v>258</v>
      </c>
    </row>
    <row r="58" spans="1:5" ht="15.75">
      <c r="A58" s="315">
        <v>11</v>
      </c>
      <c r="B58" s="315" t="s">
        <v>922</v>
      </c>
      <c r="C58" s="319" t="s">
        <v>867</v>
      </c>
      <c r="D58" s="326">
        <v>835</v>
      </c>
      <c r="E58" s="316" t="s">
        <v>258</v>
      </c>
    </row>
    <row r="59" spans="1:5" ht="15.75">
      <c r="A59" s="315">
        <v>12</v>
      </c>
      <c r="B59" s="315" t="s">
        <v>923</v>
      </c>
      <c r="C59" s="319" t="s">
        <v>867</v>
      </c>
      <c r="D59" s="326">
        <v>167</v>
      </c>
      <c r="E59" s="316" t="s">
        <v>258</v>
      </c>
    </row>
    <row r="60" spans="1:5" ht="15.75">
      <c r="A60" s="315">
        <v>13</v>
      </c>
      <c r="B60" s="315" t="s">
        <v>924</v>
      </c>
      <c r="C60" s="319" t="s">
        <v>867</v>
      </c>
      <c r="D60" s="326">
        <v>729</v>
      </c>
      <c r="E60" s="316" t="s">
        <v>258</v>
      </c>
    </row>
    <row r="61" spans="1:5" ht="15.75">
      <c r="A61" s="315">
        <v>14</v>
      </c>
      <c r="B61" s="315" t="s">
        <v>925</v>
      </c>
      <c r="C61" s="319" t="s">
        <v>867</v>
      </c>
      <c r="D61" s="326">
        <v>725</v>
      </c>
      <c r="E61" s="316" t="s">
        <v>258</v>
      </c>
    </row>
    <row r="62" spans="1:5" ht="15.75">
      <c r="A62" s="315">
        <v>15</v>
      </c>
      <c r="B62" s="315" t="s">
        <v>926</v>
      </c>
      <c r="C62" s="319" t="s">
        <v>867</v>
      </c>
      <c r="D62" s="326">
        <v>814</v>
      </c>
      <c r="E62" s="316" t="s">
        <v>927</v>
      </c>
    </row>
    <row r="63" spans="1:5" ht="15.75">
      <c r="A63" s="315">
        <v>16</v>
      </c>
      <c r="B63" s="315" t="s">
        <v>928</v>
      </c>
      <c r="C63" s="319" t="s">
        <v>867</v>
      </c>
      <c r="D63" s="326">
        <v>3866</v>
      </c>
      <c r="E63" s="316" t="s">
        <v>929</v>
      </c>
    </row>
    <row r="64" spans="1:5" ht="15.75">
      <c r="A64" s="315">
        <v>17</v>
      </c>
      <c r="B64" s="316" t="s">
        <v>930</v>
      </c>
      <c r="C64" s="319" t="s">
        <v>867</v>
      </c>
      <c r="D64" s="326">
        <v>8888</v>
      </c>
      <c r="E64" s="316" t="s">
        <v>258</v>
      </c>
    </row>
    <row r="65" spans="1:5" ht="15.75">
      <c r="A65" s="315">
        <v>18</v>
      </c>
      <c r="B65" s="315" t="s">
        <v>931</v>
      </c>
      <c r="C65" s="319" t="s">
        <v>867</v>
      </c>
      <c r="D65" s="326">
        <v>10277</v>
      </c>
      <c r="E65" s="316" t="s">
        <v>932</v>
      </c>
    </row>
    <row r="66" spans="1:5" ht="15.75">
      <c r="A66" s="315"/>
      <c r="B66" s="315"/>
      <c r="C66" s="319"/>
      <c r="D66" s="338"/>
      <c r="E66" s="316"/>
    </row>
    <row r="67" spans="1:5" ht="15.75">
      <c r="A67" s="322" t="s">
        <v>933</v>
      </c>
      <c r="B67" s="339" t="s">
        <v>934</v>
      </c>
      <c r="C67" s="315"/>
      <c r="D67" s="338"/>
      <c r="E67" s="316"/>
    </row>
    <row r="68" spans="1:5" ht="15.75">
      <c r="A68" s="316">
        <v>1</v>
      </c>
      <c r="B68" s="315" t="s">
        <v>935</v>
      </c>
      <c r="C68" s="319" t="s">
        <v>867</v>
      </c>
      <c r="D68" s="326">
        <v>49</v>
      </c>
      <c r="E68" s="323" t="s">
        <v>936</v>
      </c>
    </row>
    <row r="69" spans="1:5" ht="15.75">
      <c r="A69" s="319" t="s">
        <v>937</v>
      </c>
      <c r="B69" s="315" t="s">
        <v>938</v>
      </c>
      <c r="C69" s="319" t="s">
        <v>867</v>
      </c>
      <c r="D69" s="326">
        <v>25</v>
      </c>
      <c r="E69" s="316" t="s">
        <v>936</v>
      </c>
    </row>
    <row r="70" spans="1:5" ht="15.75">
      <c r="A70" s="319" t="s">
        <v>939</v>
      </c>
      <c r="B70" s="316" t="s">
        <v>940</v>
      </c>
      <c r="C70" s="319" t="s">
        <v>867</v>
      </c>
      <c r="D70" s="326">
        <v>23</v>
      </c>
      <c r="E70" s="316" t="s">
        <v>936</v>
      </c>
    </row>
    <row r="71" spans="1:5" ht="15.75">
      <c r="A71" s="319" t="s">
        <v>941</v>
      </c>
      <c r="B71" s="316" t="s">
        <v>942</v>
      </c>
      <c r="C71" s="319" t="s">
        <v>867</v>
      </c>
      <c r="D71" s="326">
        <v>14</v>
      </c>
      <c r="E71" s="316" t="s">
        <v>936</v>
      </c>
    </row>
    <row r="72" spans="1:5" ht="15.75">
      <c r="A72" s="319" t="s">
        <v>943</v>
      </c>
      <c r="B72" s="316" t="s">
        <v>944</v>
      </c>
      <c r="C72" s="319" t="s">
        <v>867</v>
      </c>
      <c r="D72" s="326">
        <v>12</v>
      </c>
      <c r="E72" s="316" t="s">
        <v>936</v>
      </c>
    </row>
    <row r="73" spans="1:5" ht="15.75">
      <c r="A73" s="319" t="s">
        <v>945</v>
      </c>
      <c r="B73" s="315" t="s">
        <v>946</v>
      </c>
      <c r="C73" s="319" t="s">
        <v>867</v>
      </c>
      <c r="D73" s="327">
        <v>0</v>
      </c>
      <c r="E73" s="316" t="s">
        <v>936</v>
      </c>
    </row>
    <row r="74" spans="1:5" ht="15.75">
      <c r="A74" s="319" t="s">
        <v>947</v>
      </c>
      <c r="B74" s="315" t="s">
        <v>948</v>
      </c>
      <c r="C74" s="319" t="s">
        <v>867</v>
      </c>
      <c r="D74" s="327">
        <v>0</v>
      </c>
      <c r="E74" s="316" t="s">
        <v>936</v>
      </c>
    </row>
    <row r="75" spans="1:5" ht="15.75">
      <c r="A75" s="319" t="s">
        <v>949</v>
      </c>
      <c r="B75" s="315" t="s">
        <v>950</v>
      </c>
      <c r="C75" s="319" t="s">
        <v>867</v>
      </c>
      <c r="D75" s="326">
        <v>7</v>
      </c>
      <c r="E75" s="316" t="s">
        <v>936</v>
      </c>
    </row>
    <row r="76" spans="1:5" ht="15.75">
      <c r="A76" s="319"/>
      <c r="B76" s="315"/>
      <c r="C76" s="319"/>
      <c r="D76" s="340"/>
      <c r="E76" s="316"/>
    </row>
    <row r="77" spans="1:5" ht="15.75">
      <c r="A77" s="323">
        <v>2</v>
      </c>
      <c r="B77" s="339" t="s">
        <v>951</v>
      </c>
      <c r="C77" s="341" t="s">
        <v>867</v>
      </c>
      <c r="D77" s="326"/>
      <c r="E77" s="323" t="s">
        <v>952</v>
      </c>
    </row>
    <row r="78" spans="1:5" ht="15.75">
      <c r="A78" s="319" t="s">
        <v>937</v>
      </c>
      <c r="B78" s="315" t="s">
        <v>953</v>
      </c>
      <c r="C78" s="319" t="s">
        <v>867</v>
      </c>
      <c r="D78" s="326">
        <v>1444</v>
      </c>
      <c r="E78" s="316" t="s">
        <v>952</v>
      </c>
    </row>
    <row r="79" spans="1:5" ht="15.75">
      <c r="A79" s="319" t="s">
        <v>939</v>
      </c>
      <c r="B79" s="316" t="s">
        <v>954</v>
      </c>
      <c r="C79" s="319" t="s">
        <v>867</v>
      </c>
      <c r="D79" s="326">
        <v>3910</v>
      </c>
      <c r="E79" s="316" t="s">
        <v>952</v>
      </c>
    </row>
    <row r="80" spans="1:5" ht="15.75">
      <c r="A80" s="319" t="s">
        <v>941</v>
      </c>
      <c r="B80" s="316" t="s">
        <v>955</v>
      </c>
      <c r="C80" s="319" t="s">
        <v>867</v>
      </c>
      <c r="D80" s="326">
        <v>566</v>
      </c>
      <c r="E80" s="316" t="s">
        <v>952</v>
      </c>
    </row>
    <row r="81" spans="1:5" ht="15.75">
      <c r="A81" s="319" t="s">
        <v>943</v>
      </c>
      <c r="B81" s="316" t="s">
        <v>956</v>
      </c>
      <c r="C81" s="319" t="s">
        <v>867</v>
      </c>
      <c r="D81" s="326">
        <v>3611</v>
      </c>
      <c r="E81" s="316" t="s">
        <v>952</v>
      </c>
    </row>
    <row r="82" spans="1:5" ht="15.75">
      <c r="A82" s="319" t="s">
        <v>945</v>
      </c>
      <c r="B82" s="316" t="s">
        <v>944</v>
      </c>
      <c r="C82" s="319" t="s">
        <v>867</v>
      </c>
      <c r="D82" s="326">
        <v>4121</v>
      </c>
      <c r="E82" s="316" t="s">
        <v>952</v>
      </c>
    </row>
    <row r="83" spans="1:5" ht="15.75">
      <c r="A83" s="319" t="s">
        <v>947</v>
      </c>
      <c r="B83" s="315" t="s">
        <v>957</v>
      </c>
      <c r="C83" s="319" t="s">
        <v>867</v>
      </c>
      <c r="D83" s="327">
        <v>0</v>
      </c>
      <c r="E83" s="316" t="s">
        <v>958</v>
      </c>
    </row>
    <row r="84" spans="1:5" ht="15.75">
      <c r="A84" s="319" t="s">
        <v>949</v>
      </c>
      <c r="B84" s="316" t="s">
        <v>959</v>
      </c>
      <c r="C84" s="319" t="s">
        <v>867</v>
      </c>
      <c r="D84" s="327">
        <v>0</v>
      </c>
      <c r="E84" s="316" t="s">
        <v>958</v>
      </c>
    </row>
    <row r="85" spans="1:5" ht="15.75">
      <c r="A85" s="319" t="s">
        <v>960</v>
      </c>
      <c r="B85" s="316" t="s">
        <v>961</v>
      </c>
      <c r="C85" s="319" t="s">
        <v>867</v>
      </c>
      <c r="D85" s="327">
        <v>2655</v>
      </c>
      <c r="E85" s="316" t="s">
        <v>962</v>
      </c>
    </row>
    <row r="86" spans="1:5" ht="15.75">
      <c r="A86" s="315"/>
      <c r="B86" s="316"/>
      <c r="C86" s="319"/>
      <c r="D86" s="340"/>
      <c r="E86" s="316"/>
    </row>
    <row r="87" spans="1:5" ht="15.75">
      <c r="A87" s="317" t="s">
        <v>963</v>
      </c>
      <c r="B87" s="318" t="s">
        <v>964</v>
      </c>
      <c r="C87" s="319"/>
      <c r="D87" s="342"/>
      <c r="E87" s="316"/>
    </row>
    <row r="88" spans="1:5" ht="15.75">
      <c r="A88" s="315"/>
      <c r="B88" s="315"/>
      <c r="C88" s="319"/>
      <c r="D88" s="338"/>
      <c r="E88" s="316"/>
    </row>
    <row r="89" spans="1:5" ht="15.75">
      <c r="A89" s="322" t="s">
        <v>875</v>
      </c>
      <c r="B89" s="339" t="s">
        <v>965</v>
      </c>
      <c r="C89" s="319"/>
      <c r="D89" s="338"/>
      <c r="E89" s="316"/>
    </row>
    <row r="90" spans="1:5" ht="15.75">
      <c r="A90" s="315">
        <v>1</v>
      </c>
      <c r="B90" s="315" t="s">
        <v>966</v>
      </c>
      <c r="C90" s="319" t="s">
        <v>967</v>
      </c>
      <c r="D90" s="327">
        <v>0</v>
      </c>
      <c r="E90" s="316" t="s">
        <v>258</v>
      </c>
    </row>
    <row r="91" spans="1:5" ht="15.75">
      <c r="A91" s="315">
        <v>2</v>
      </c>
      <c r="B91" s="315" t="s">
        <v>968</v>
      </c>
      <c r="C91" s="319" t="s">
        <v>967</v>
      </c>
      <c r="D91" s="327">
        <v>4</v>
      </c>
      <c r="E91" s="316" t="s">
        <v>258</v>
      </c>
    </row>
    <row r="92" spans="1:5" ht="15.75">
      <c r="A92" s="315">
        <v>3</v>
      </c>
      <c r="B92" s="315" t="s">
        <v>969</v>
      </c>
      <c r="C92" s="319" t="s">
        <v>967</v>
      </c>
      <c r="D92" s="327">
        <v>1</v>
      </c>
      <c r="E92" s="316" t="s">
        <v>258</v>
      </c>
    </row>
    <row r="93" spans="1:5" ht="15.75">
      <c r="A93" s="315">
        <f t="shared" ref="A93:A95" si="0">+A92+1</f>
        <v>4</v>
      </c>
      <c r="B93" s="315" t="s">
        <v>970</v>
      </c>
      <c r="C93" s="319" t="s">
        <v>967</v>
      </c>
      <c r="D93" s="327">
        <v>0</v>
      </c>
      <c r="E93" s="316" t="s">
        <v>258</v>
      </c>
    </row>
    <row r="94" spans="1:5" ht="15.75">
      <c r="A94" s="315">
        <f t="shared" si="0"/>
        <v>5</v>
      </c>
      <c r="B94" s="315" t="s">
        <v>971</v>
      </c>
      <c r="C94" s="319" t="s">
        <v>967</v>
      </c>
      <c r="D94" s="327">
        <v>731</v>
      </c>
      <c r="E94" s="316" t="s">
        <v>258</v>
      </c>
    </row>
    <row r="95" spans="1:5" ht="15.75">
      <c r="A95" s="315">
        <f t="shared" si="0"/>
        <v>6</v>
      </c>
      <c r="B95" s="315" t="s">
        <v>972</v>
      </c>
      <c r="C95" s="319" t="s">
        <v>967</v>
      </c>
      <c r="D95" s="327">
        <v>1</v>
      </c>
      <c r="E95" s="316" t="s">
        <v>258</v>
      </c>
    </row>
    <row r="96" spans="1:5" ht="15.75">
      <c r="A96" s="315">
        <v>7</v>
      </c>
      <c r="B96" s="315" t="s">
        <v>973</v>
      </c>
      <c r="C96" s="319" t="s">
        <v>967</v>
      </c>
      <c r="D96" s="327">
        <v>0</v>
      </c>
      <c r="E96" s="316" t="s">
        <v>258</v>
      </c>
    </row>
    <row r="97" spans="1:5" ht="15.75">
      <c r="A97" s="315"/>
      <c r="B97" s="315"/>
      <c r="C97" s="319"/>
      <c r="D97" s="340"/>
      <c r="E97" s="316"/>
    </row>
    <row r="98" spans="1:5" ht="15.75">
      <c r="A98" s="322" t="s">
        <v>886</v>
      </c>
      <c r="B98" s="339" t="s">
        <v>974</v>
      </c>
      <c r="C98" s="319"/>
      <c r="D98" s="340"/>
      <c r="E98" s="316"/>
    </row>
    <row r="99" spans="1:5" ht="15.75">
      <c r="A99" s="316">
        <v>1</v>
      </c>
      <c r="B99" s="343" t="s">
        <v>975</v>
      </c>
      <c r="C99" s="319" t="s">
        <v>967</v>
      </c>
      <c r="D99" s="326">
        <v>52</v>
      </c>
      <c r="E99" s="323" t="s">
        <v>258</v>
      </c>
    </row>
    <row r="100" spans="1:5" ht="15.75">
      <c r="A100" s="316">
        <v>2</v>
      </c>
      <c r="B100" s="315" t="s">
        <v>976</v>
      </c>
      <c r="C100" s="319" t="s">
        <v>967</v>
      </c>
      <c r="D100" s="327">
        <v>3</v>
      </c>
      <c r="E100" s="316" t="s">
        <v>258</v>
      </c>
    </row>
    <row r="101" spans="1:5" ht="15.75">
      <c r="A101" s="319" t="s">
        <v>937</v>
      </c>
      <c r="B101" s="315" t="s">
        <v>977</v>
      </c>
      <c r="C101" s="319" t="s">
        <v>967</v>
      </c>
      <c r="D101" s="327">
        <v>3</v>
      </c>
      <c r="E101" s="316" t="s">
        <v>258</v>
      </c>
    </row>
    <row r="102" spans="1:5" ht="15.75">
      <c r="A102" s="319" t="s">
        <v>939</v>
      </c>
      <c r="B102" s="315" t="s">
        <v>978</v>
      </c>
      <c r="C102" s="319" t="s">
        <v>967</v>
      </c>
      <c r="D102" s="327">
        <v>0</v>
      </c>
      <c r="E102" s="316" t="s">
        <v>258</v>
      </c>
    </row>
    <row r="103" spans="1:5" ht="15.75">
      <c r="A103" s="316">
        <f>+A100+1</f>
        <v>3</v>
      </c>
      <c r="B103" s="315" t="s">
        <v>979</v>
      </c>
      <c r="C103" s="319" t="s">
        <v>967</v>
      </c>
      <c r="D103" s="327">
        <v>1</v>
      </c>
      <c r="E103" s="316" t="s">
        <v>258</v>
      </c>
    </row>
    <row r="104" spans="1:5" ht="15.75">
      <c r="A104" s="319" t="s">
        <v>937</v>
      </c>
      <c r="B104" s="315" t="s">
        <v>980</v>
      </c>
      <c r="C104" s="319" t="s">
        <v>967</v>
      </c>
      <c r="D104" s="327">
        <v>1</v>
      </c>
      <c r="E104" s="316" t="s">
        <v>258</v>
      </c>
    </row>
    <row r="105" spans="1:5" ht="15.75">
      <c r="A105" s="319" t="s">
        <v>939</v>
      </c>
      <c r="B105" s="315" t="s">
        <v>981</v>
      </c>
      <c r="C105" s="319"/>
      <c r="D105" s="327">
        <v>0</v>
      </c>
      <c r="E105" s="316" t="s">
        <v>258</v>
      </c>
    </row>
    <row r="106" spans="1:5" ht="15.75">
      <c r="A106" s="316">
        <v>4</v>
      </c>
      <c r="B106" s="315" t="s">
        <v>982</v>
      </c>
      <c r="C106" s="319" t="s">
        <v>967</v>
      </c>
      <c r="D106" s="327">
        <v>0</v>
      </c>
      <c r="E106" s="316" t="s">
        <v>258</v>
      </c>
    </row>
    <row r="107" spans="1:5" ht="15.75">
      <c r="A107" s="316">
        <v>5</v>
      </c>
      <c r="B107" s="315" t="s">
        <v>983</v>
      </c>
      <c r="C107" s="319" t="s">
        <v>967</v>
      </c>
      <c r="D107" s="326">
        <v>22</v>
      </c>
      <c r="E107" s="316" t="s">
        <v>258</v>
      </c>
    </row>
    <row r="108" spans="1:5" ht="15.75">
      <c r="A108" s="319" t="s">
        <v>937</v>
      </c>
      <c r="B108" s="315" t="s">
        <v>984</v>
      </c>
      <c r="C108" s="319" t="s">
        <v>967</v>
      </c>
      <c r="D108" s="327">
        <v>7</v>
      </c>
      <c r="E108" s="316" t="s">
        <v>258</v>
      </c>
    </row>
    <row r="109" spans="1:5" ht="15.75">
      <c r="A109" s="319" t="s">
        <v>939</v>
      </c>
      <c r="B109" s="315" t="s">
        <v>985</v>
      </c>
      <c r="C109" s="319" t="s">
        <v>967</v>
      </c>
      <c r="D109" s="327">
        <v>2</v>
      </c>
      <c r="E109" s="316" t="s">
        <v>258</v>
      </c>
    </row>
    <row r="110" spans="1:5" ht="15.75">
      <c r="A110" s="319" t="s">
        <v>941</v>
      </c>
      <c r="B110" s="315" t="s">
        <v>986</v>
      </c>
      <c r="C110" s="319" t="s">
        <v>967</v>
      </c>
      <c r="D110" s="327">
        <v>12</v>
      </c>
      <c r="E110" s="316" t="s">
        <v>258</v>
      </c>
    </row>
    <row r="111" spans="1:5" ht="15.75">
      <c r="A111" s="319" t="s">
        <v>943</v>
      </c>
      <c r="B111" s="315" t="s">
        <v>987</v>
      </c>
      <c r="C111" s="319" t="s">
        <v>967</v>
      </c>
      <c r="D111" s="327">
        <v>0</v>
      </c>
      <c r="E111" s="316" t="s">
        <v>258</v>
      </c>
    </row>
    <row r="112" spans="1:5" ht="15.75">
      <c r="A112" s="319" t="s">
        <v>945</v>
      </c>
      <c r="B112" s="315" t="s">
        <v>988</v>
      </c>
      <c r="C112" s="319" t="s">
        <v>967</v>
      </c>
      <c r="D112" s="327">
        <v>7</v>
      </c>
      <c r="E112" s="316" t="s">
        <v>258</v>
      </c>
    </row>
    <row r="113" spans="1:5" ht="15.75">
      <c r="A113" s="316">
        <v>6</v>
      </c>
      <c r="B113" s="315" t="s">
        <v>989</v>
      </c>
      <c r="C113" s="319" t="s">
        <v>967</v>
      </c>
      <c r="D113" s="326">
        <v>15</v>
      </c>
      <c r="E113" s="323" t="s">
        <v>258</v>
      </c>
    </row>
    <row r="114" spans="1:5" ht="15.75">
      <c r="A114" s="319" t="s">
        <v>937</v>
      </c>
      <c r="B114" s="315" t="s">
        <v>990</v>
      </c>
      <c r="C114" s="319" t="s">
        <v>967</v>
      </c>
      <c r="D114" s="327">
        <v>6</v>
      </c>
      <c r="E114" s="316" t="s">
        <v>258</v>
      </c>
    </row>
    <row r="115" spans="1:5" ht="15.75">
      <c r="A115" s="319" t="s">
        <v>939</v>
      </c>
      <c r="B115" s="315" t="s">
        <v>991</v>
      </c>
      <c r="C115" s="319" t="s">
        <v>967</v>
      </c>
      <c r="D115" s="327">
        <v>9</v>
      </c>
      <c r="E115" s="316" t="s">
        <v>258</v>
      </c>
    </row>
    <row r="116" spans="1:5" ht="15.75">
      <c r="A116" s="319" t="s">
        <v>941</v>
      </c>
      <c r="B116" s="315" t="s">
        <v>992</v>
      </c>
      <c r="C116" s="319" t="s">
        <v>967</v>
      </c>
      <c r="D116" s="327">
        <v>5</v>
      </c>
      <c r="E116" s="316" t="s">
        <v>258</v>
      </c>
    </row>
    <row r="117" spans="1:5" ht="15.75">
      <c r="A117" s="319" t="s">
        <v>943</v>
      </c>
      <c r="B117" s="315" t="s">
        <v>993</v>
      </c>
      <c r="C117" s="319" t="s">
        <v>967</v>
      </c>
      <c r="D117" s="327">
        <v>10</v>
      </c>
      <c r="E117" s="316" t="s">
        <v>258</v>
      </c>
    </row>
    <row r="118" spans="1:5" ht="15.75">
      <c r="A118" s="319" t="s">
        <v>945</v>
      </c>
      <c r="B118" s="315" t="s">
        <v>994</v>
      </c>
      <c r="C118" s="319" t="s">
        <v>967</v>
      </c>
      <c r="D118" s="327">
        <v>1</v>
      </c>
      <c r="E118" s="316" t="s">
        <v>258</v>
      </c>
    </row>
    <row r="119" spans="1:5" ht="15.75">
      <c r="A119" s="319" t="s">
        <v>947</v>
      </c>
      <c r="B119" s="343" t="s">
        <v>995</v>
      </c>
      <c r="C119" s="319" t="s">
        <v>967</v>
      </c>
      <c r="D119" s="327">
        <v>9</v>
      </c>
      <c r="E119" s="316" t="s">
        <v>258</v>
      </c>
    </row>
    <row r="120" spans="1:5" ht="15.75">
      <c r="A120" s="319"/>
      <c r="B120" s="343" t="s">
        <v>996</v>
      </c>
      <c r="C120" s="319" t="s">
        <v>967</v>
      </c>
      <c r="D120" s="327">
        <v>4</v>
      </c>
      <c r="E120" s="316" t="s">
        <v>258</v>
      </c>
    </row>
    <row r="121" spans="1:5" ht="15.75">
      <c r="A121" s="319"/>
      <c r="B121" s="344" t="s">
        <v>997</v>
      </c>
      <c r="C121" s="319" t="s">
        <v>967</v>
      </c>
      <c r="D121" s="327">
        <v>5</v>
      </c>
      <c r="E121" s="316" t="s">
        <v>258</v>
      </c>
    </row>
    <row r="122" spans="1:5" ht="15.75">
      <c r="A122" s="319">
        <f>+A113+1</f>
        <v>7</v>
      </c>
      <c r="B122" s="315" t="s">
        <v>998</v>
      </c>
      <c r="C122" s="319" t="s">
        <v>967</v>
      </c>
      <c r="D122" s="327">
        <v>2</v>
      </c>
      <c r="E122" s="316" t="s">
        <v>258</v>
      </c>
    </row>
    <row r="123" spans="1:5" ht="15.75">
      <c r="A123" s="319" t="s">
        <v>937</v>
      </c>
      <c r="B123" s="315" t="s">
        <v>999</v>
      </c>
      <c r="C123" s="319" t="s">
        <v>967</v>
      </c>
      <c r="D123" s="327">
        <v>1</v>
      </c>
      <c r="E123" s="316" t="s">
        <v>258</v>
      </c>
    </row>
    <row r="124" spans="1:5" ht="15.75">
      <c r="A124" s="319" t="s">
        <v>939</v>
      </c>
      <c r="B124" s="315" t="s">
        <v>1000</v>
      </c>
      <c r="C124" s="319" t="s">
        <v>967</v>
      </c>
      <c r="D124" s="327">
        <v>1</v>
      </c>
      <c r="E124" s="316" t="s">
        <v>258</v>
      </c>
    </row>
    <row r="125" spans="1:5" ht="15.75">
      <c r="A125" s="319">
        <v>8</v>
      </c>
      <c r="B125" s="315" t="s">
        <v>1001</v>
      </c>
      <c r="C125" s="319" t="s">
        <v>967</v>
      </c>
      <c r="D125" s="327">
        <v>1</v>
      </c>
      <c r="E125" s="316" t="s">
        <v>258</v>
      </c>
    </row>
    <row r="126" spans="1:5" ht="15.75">
      <c r="A126" s="319">
        <v>9</v>
      </c>
      <c r="B126" s="315" t="s">
        <v>1002</v>
      </c>
      <c r="C126" s="319" t="s">
        <v>967</v>
      </c>
      <c r="D126" s="327">
        <v>1</v>
      </c>
      <c r="E126" s="316" t="s">
        <v>258</v>
      </c>
    </row>
    <row r="127" spans="1:5" ht="15.75">
      <c r="A127" s="319">
        <v>10</v>
      </c>
      <c r="B127" s="315" t="s">
        <v>1003</v>
      </c>
      <c r="C127" s="319" t="s">
        <v>967</v>
      </c>
      <c r="D127" s="345"/>
      <c r="E127" s="316"/>
    </row>
    <row r="128" spans="1:5" ht="15.75">
      <c r="A128" s="319" t="s">
        <v>937</v>
      </c>
      <c r="B128" s="315" t="s">
        <v>1004</v>
      </c>
      <c r="C128" s="319" t="s">
        <v>967</v>
      </c>
      <c r="D128" s="327">
        <v>0</v>
      </c>
      <c r="E128" s="316" t="s">
        <v>258</v>
      </c>
    </row>
    <row r="129" spans="1:5" ht="15.75">
      <c r="A129" s="319" t="s">
        <v>939</v>
      </c>
      <c r="B129" s="315" t="s">
        <v>1005</v>
      </c>
      <c r="C129" s="319" t="s">
        <v>967</v>
      </c>
      <c r="D129" s="327">
        <v>1</v>
      </c>
      <c r="E129" s="316" t="s">
        <v>258</v>
      </c>
    </row>
    <row r="130" spans="1:5" ht="15.75">
      <c r="A130" s="319" t="s">
        <v>941</v>
      </c>
      <c r="B130" s="315" t="s">
        <v>1006</v>
      </c>
      <c r="C130" s="319" t="s">
        <v>967</v>
      </c>
      <c r="D130" s="327">
        <v>1</v>
      </c>
      <c r="E130" s="316" t="s">
        <v>258</v>
      </c>
    </row>
    <row r="131" spans="1:5" ht="15.75">
      <c r="A131" s="319" t="s">
        <v>943</v>
      </c>
      <c r="B131" s="315" t="s">
        <v>1007</v>
      </c>
      <c r="C131" s="319" t="s">
        <v>967</v>
      </c>
      <c r="D131" s="327">
        <v>0</v>
      </c>
      <c r="E131" s="316" t="s">
        <v>258</v>
      </c>
    </row>
    <row r="132" spans="1:5" ht="15.75">
      <c r="A132" s="319">
        <v>11</v>
      </c>
      <c r="B132" s="315" t="s">
        <v>1008</v>
      </c>
      <c r="C132" s="319" t="s">
        <v>967</v>
      </c>
      <c r="D132" s="327">
        <v>1</v>
      </c>
      <c r="E132" s="316" t="s">
        <v>258</v>
      </c>
    </row>
    <row r="133" spans="1:5" ht="15.75">
      <c r="A133" s="319">
        <f t="shared" ref="A133:A134" si="1">+A132+1</f>
        <v>12</v>
      </c>
      <c r="B133" s="315" t="s">
        <v>1009</v>
      </c>
      <c r="C133" s="319" t="s">
        <v>967</v>
      </c>
      <c r="D133" s="327">
        <v>0</v>
      </c>
      <c r="E133" s="316" t="s">
        <v>258</v>
      </c>
    </row>
    <row r="134" spans="1:5" ht="15.75">
      <c r="A134" s="319">
        <f t="shared" si="1"/>
        <v>13</v>
      </c>
      <c r="B134" s="315" t="s">
        <v>1010</v>
      </c>
      <c r="C134" s="319" t="s">
        <v>967</v>
      </c>
      <c r="D134" s="340">
        <f>SUM(D135:D137)</f>
        <v>0</v>
      </c>
      <c r="E134" s="316" t="s">
        <v>258</v>
      </c>
    </row>
    <row r="135" spans="1:5" ht="15.75">
      <c r="A135" s="319" t="s">
        <v>937</v>
      </c>
      <c r="B135" s="315" t="s">
        <v>1011</v>
      </c>
      <c r="C135" s="319" t="s">
        <v>967</v>
      </c>
      <c r="D135" s="327">
        <v>0</v>
      </c>
      <c r="E135" s="316" t="s">
        <v>258</v>
      </c>
    </row>
    <row r="136" spans="1:5" ht="15.75">
      <c r="A136" s="319" t="s">
        <v>939</v>
      </c>
      <c r="B136" s="315" t="s">
        <v>1012</v>
      </c>
      <c r="C136" s="319" t="s">
        <v>967</v>
      </c>
      <c r="D136" s="327">
        <v>0</v>
      </c>
      <c r="E136" s="316" t="s">
        <v>258</v>
      </c>
    </row>
    <row r="137" spans="1:5" ht="15.75">
      <c r="A137" s="319" t="s">
        <v>941</v>
      </c>
      <c r="B137" s="315" t="s">
        <v>1013</v>
      </c>
      <c r="C137" s="319" t="s">
        <v>967</v>
      </c>
      <c r="D137" s="327">
        <v>0</v>
      </c>
      <c r="E137" s="316" t="s">
        <v>258</v>
      </c>
    </row>
    <row r="138" spans="1:5" ht="15.75">
      <c r="A138" s="319">
        <v>14</v>
      </c>
      <c r="B138" s="315" t="s">
        <v>1014</v>
      </c>
      <c r="C138" s="319" t="s">
        <v>967</v>
      </c>
      <c r="D138" s="326">
        <v>5</v>
      </c>
      <c r="E138" s="316" t="s">
        <v>258</v>
      </c>
    </row>
    <row r="139" spans="1:5" ht="15.75">
      <c r="A139" s="319">
        <v>15</v>
      </c>
      <c r="B139" s="315" t="s">
        <v>1015</v>
      </c>
      <c r="C139" s="319" t="s">
        <v>967</v>
      </c>
      <c r="D139" s="326">
        <v>1</v>
      </c>
      <c r="E139" s="316" t="s">
        <v>258</v>
      </c>
    </row>
    <row r="140" spans="1:5" ht="15.75">
      <c r="A140" s="319">
        <v>16</v>
      </c>
      <c r="B140" s="315" t="s">
        <v>1016</v>
      </c>
      <c r="C140" s="319" t="s">
        <v>967</v>
      </c>
      <c r="D140" s="326">
        <v>2</v>
      </c>
      <c r="E140" s="316" t="s">
        <v>258</v>
      </c>
    </row>
    <row r="141" spans="1:5" ht="15.75">
      <c r="A141" s="316"/>
      <c r="B141" s="315"/>
      <c r="C141" s="319"/>
      <c r="D141" s="340"/>
      <c r="E141" s="316"/>
    </row>
    <row r="142" spans="1:5" ht="15.75">
      <c r="A142" s="322" t="s">
        <v>933</v>
      </c>
      <c r="B142" s="339" t="s">
        <v>1017</v>
      </c>
      <c r="C142" s="319"/>
      <c r="D142" s="340"/>
      <c r="E142" s="316"/>
    </row>
    <row r="143" spans="1:5" ht="15.75">
      <c r="A143" s="319">
        <v>1</v>
      </c>
      <c r="B143" s="315" t="s">
        <v>1018</v>
      </c>
      <c r="C143" s="319"/>
      <c r="D143" s="340"/>
      <c r="E143" s="316"/>
    </row>
    <row r="144" spans="1:5" ht="15.75">
      <c r="A144" s="319"/>
      <c r="B144" s="315" t="s">
        <v>1019</v>
      </c>
      <c r="C144" s="319" t="s">
        <v>967</v>
      </c>
      <c r="D144" s="327">
        <v>0</v>
      </c>
      <c r="E144" s="316" t="s">
        <v>936</v>
      </c>
    </row>
    <row r="145" spans="1:5" ht="15.75">
      <c r="A145" s="319"/>
      <c r="B145" s="315" t="s">
        <v>1020</v>
      </c>
      <c r="C145" s="319" t="s">
        <v>967</v>
      </c>
      <c r="D145" s="327">
        <v>0</v>
      </c>
      <c r="E145" s="316" t="s">
        <v>936</v>
      </c>
    </row>
    <row r="146" spans="1:5" ht="15.75">
      <c r="A146" s="319"/>
      <c r="B146" s="315" t="s">
        <v>1021</v>
      </c>
      <c r="C146" s="319"/>
      <c r="D146" s="327">
        <v>0</v>
      </c>
      <c r="E146" s="316" t="s">
        <v>936</v>
      </c>
    </row>
    <row r="147" spans="1:5" ht="15.75">
      <c r="A147" s="315">
        <v>2</v>
      </c>
      <c r="B147" s="315" t="s">
        <v>1022</v>
      </c>
      <c r="C147" s="319" t="s">
        <v>967</v>
      </c>
      <c r="D147" s="327">
        <v>0</v>
      </c>
      <c r="E147" s="316" t="s">
        <v>936</v>
      </c>
    </row>
    <row r="148" spans="1:5" ht="15.75">
      <c r="A148" s="315">
        <v>3</v>
      </c>
      <c r="B148" s="315" t="s">
        <v>1023</v>
      </c>
      <c r="C148" s="319" t="s">
        <v>967</v>
      </c>
      <c r="D148" s="327">
        <v>2</v>
      </c>
      <c r="E148" s="316" t="s">
        <v>936</v>
      </c>
    </row>
    <row r="149" spans="1:5" ht="15.75">
      <c r="A149" s="315">
        <v>4</v>
      </c>
      <c r="B149" s="315" t="s">
        <v>1024</v>
      </c>
      <c r="C149" s="319"/>
      <c r="D149" s="327">
        <v>9</v>
      </c>
      <c r="E149" s="316" t="s">
        <v>936</v>
      </c>
    </row>
    <row r="150" spans="1:5" ht="15.75">
      <c r="A150" s="315">
        <v>5</v>
      </c>
      <c r="B150" s="315" t="s">
        <v>1025</v>
      </c>
      <c r="C150" s="319" t="s">
        <v>967</v>
      </c>
      <c r="D150" s="327">
        <v>1</v>
      </c>
      <c r="E150" s="316" t="s">
        <v>936</v>
      </c>
    </row>
    <row r="151" spans="1:5" ht="15.75">
      <c r="A151" s="315">
        <v>6</v>
      </c>
      <c r="B151" s="315" t="s">
        <v>1026</v>
      </c>
      <c r="C151" s="319" t="s">
        <v>967</v>
      </c>
      <c r="D151" s="327">
        <v>1</v>
      </c>
      <c r="E151" s="316" t="s">
        <v>936</v>
      </c>
    </row>
    <row r="152" spans="1:5" ht="15.75">
      <c r="A152" s="315">
        <v>7</v>
      </c>
      <c r="B152" s="315" t="s">
        <v>1027</v>
      </c>
      <c r="C152" s="319" t="s">
        <v>967</v>
      </c>
      <c r="D152" s="326">
        <v>3</v>
      </c>
      <c r="E152" s="323" t="s">
        <v>936</v>
      </c>
    </row>
    <row r="153" spans="1:5" ht="15.75">
      <c r="A153" s="315"/>
      <c r="B153" s="315" t="s">
        <v>1028</v>
      </c>
      <c r="C153" s="319" t="s">
        <v>967</v>
      </c>
      <c r="D153" s="327">
        <v>3</v>
      </c>
      <c r="E153" s="316" t="s">
        <v>936</v>
      </c>
    </row>
    <row r="154" spans="1:5" ht="15.75">
      <c r="A154" s="315"/>
      <c r="B154" s="315" t="s">
        <v>1029</v>
      </c>
      <c r="C154" s="319" t="s">
        <v>967</v>
      </c>
      <c r="D154" s="327">
        <v>0</v>
      </c>
      <c r="E154" s="316" t="s">
        <v>936</v>
      </c>
    </row>
    <row r="155" spans="1:5" ht="15.75">
      <c r="A155" s="315">
        <v>7</v>
      </c>
      <c r="B155" s="315" t="s">
        <v>1030</v>
      </c>
      <c r="C155" s="319" t="s">
        <v>967</v>
      </c>
      <c r="D155" s="327">
        <v>0</v>
      </c>
      <c r="E155" s="316" t="s">
        <v>936</v>
      </c>
    </row>
    <row r="156" spans="1:5" ht="15.75">
      <c r="A156" s="315"/>
      <c r="B156" s="315" t="s">
        <v>1031</v>
      </c>
      <c r="C156" s="319" t="s">
        <v>967</v>
      </c>
      <c r="D156" s="327">
        <v>0</v>
      </c>
      <c r="E156" s="316" t="s">
        <v>936</v>
      </c>
    </row>
    <row r="157" spans="1:5" ht="15.75">
      <c r="A157" s="315"/>
      <c r="B157" s="315" t="s">
        <v>1032</v>
      </c>
      <c r="C157" s="319" t="s">
        <v>967</v>
      </c>
      <c r="D157" s="327">
        <v>0</v>
      </c>
      <c r="E157" s="316" t="s">
        <v>936</v>
      </c>
    </row>
    <row r="158" spans="1:5" ht="15.75">
      <c r="A158" s="315"/>
      <c r="B158" s="315" t="s">
        <v>1033</v>
      </c>
      <c r="C158" s="319" t="s">
        <v>967</v>
      </c>
      <c r="D158" s="327">
        <v>0</v>
      </c>
      <c r="E158" s="316" t="s">
        <v>936</v>
      </c>
    </row>
    <row r="159" spans="1:5" ht="15.75">
      <c r="A159" s="315"/>
      <c r="B159" s="315" t="s">
        <v>1034</v>
      </c>
      <c r="C159" s="319" t="s">
        <v>967</v>
      </c>
      <c r="D159" s="327">
        <v>0</v>
      </c>
      <c r="E159" s="316" t="s">
        <v>936</v>
      </c>
    </row>
    <row r="160" spans="1:5" ht="15.75">
      <c r="A160" s="315">
        <v>8</v>
      </c>
      <c r="B160" s="315" t="s">
        <v>1035</v>
      </c>
      <c r="C160" s="319" t="s">
        <v>967</v>
      </c>
      <c r="D160" s="327">
        <v>0</v>
      </c>
      <c r="E160" s="316" t="s">
        <v>367</v>
      </c>
    </row>
    <row r="161" spans="1:5" ht="15.75">
      <c r="A161" s="315">
        <v>9</v>
      </c>
      <c r="B161" s="315" t="s">
        <v>1036</v>
      </c>
      <c r="C161" s="319" t="s">
        <v>967</v>
      </c>
      <c r="D161" s="327"/>
      <c r="E161" s="316" t="s">
        <v>367</v>
      </c>
    </row>
    <row r="162" spans="1:5" ht="15.75">
      <c r="A162" s="315">
        <v>10</v>
      </c>
      <c r="B162" s="315" t="s">
        <v>1037</v>
      </c>
      <c r="C162" s="319" t="s">
        <v>967</v>
      </c>
      <c r="D162" s="327">
        <v>17</v>
      </c>
      <c r="E162" s="316" t="s">
        <v>367</v>
      </c>
    </row>
    <row r="163" spans="1:5" ht="15.75">
      <c r="A163" s="315">
        <v>11</v>
      </c>
      <c r="B163" s="315" t="s">
        <v>1038</v>
      </c>
      <c r="C163" s="319" t="s">
        <v>967</v>
      </c>
      <c r="D163" s="327">
        <v>7</v>
      </c>
      <c r="E163" s="316" t="s">
        <v>367</v>
      </c>
    </row>
    <row r="164" spans="1:5" ht="15.75">
      <c r="A164" s="315">
        <v>12</v>
      </c>
      <c r="B164" s="315" t="s">
        <v>1039</v>
      </c>
      <c r="C164" s="319" t="s">
        <v>967</v>
      </c>
      <c r="D164" s="327">
        <v>0</v>
      </c>
      <c r="E164" s="316" t="s">
        <v>367</v>
      </c>
    </row>
    <row r="165" spans="1:5" ht="15.75">
      <c r="A165" s="315">
        <v>13</v>
      </c>
      <c r="B165" s="315" t="s">
        <v>1040</v>
      </c>
      <c r="C165" s="319" t="s">
        <v>967</v>
      </c>
      <c r="D165" s="327">
        <v>0</v>
      </c>
      <c r="E165" s="316" t="s">
        <v>367</v>
      </c>
    </row>
    <row r="166" spans="1:5" ht="15.75">
      <c r="A166" s="315"/>
      <c r="B166" s="315"/>
      <c r="C166" s="319" t="s">
        <v>967</v>
      </c>
      <c r="D166" s="340"/>
      <c r="E166" s="316"/>
    </row>
    <row r="167" spans="1:5" ht="15.75">
      <c r="A167" s="322" t="s">
        <v>1041</v>
      </c>
      <c r="B167" s="339" t="s">
        <v>1042</v>
      </c>
      <c r="C167" s="319" t="s">
        <v>967</v>
      </c>
      <c r="D167" s="340"/>
      <c r="E167" s="316"/>
    </row>
    <row r="168" spans="1:5" ht="15.75">
      <c r="A168" s="315">
        <v>1</v>
      </c>
      <c r="B168" s="315" t="s">
        <v>1043</v>
      </c>
      <c r="C168" s="319" t="s">
        <v>967</v>
      </c>
      <c r="D168" s="327">
        <v>0</v>
      </c>
      <c r="E168" s="316" t="s">
        <v>1044</v>
      </c>
    </row>
    <row r="169" spans="1:5" ht="15.75">
      <c r="A169" s="315">
        <v>2</v>
      </c>
      <c r="B169" s="315" t="s">
        <v>1045</v>
      </c>
      <c r="C169" s="319" t="s">
        <v>967</v>
      </c>
      <c r="D169" s="326">
        <v>0</v>
      </c>
      <c r="E169" s="316" t="s">
        <v>1044</v>
      </c>
    </row>
    <row r="170" spans="1:5" ht="15.75">
      <c r="A170" s="315">
        <v>3</v>
      </c>
      <c r="B170" s="315" t="s">
        <v>1046</v>
      </c>
      <c r="C170" s="319" t="s">
        <v>967</v>
      </c>
      <c r="D170" s="327">
        <v>325</v>
      </c>
      <c r="E170" s="316" t="s">
        <v>1044</v>
      </c>
    </row>
    <row r="171" spans="1:5" ht="15.75">
      <c r="A171" s="315">
        <v>4</v>
      </c>
      <c r="B171" s="315" t="s">
        <v>1047</v>
      </c>
      <c r="C171" s="319" t="s">
        <v>967</v>
      </c>
      <c r="D171" s="327">
        <v>0</v>
      </c>
      <c r="E171" s="316" t="s">
        <v>1044</v>
      </c>
    </row>
    <row r="172" spans="1:5" ht="15.75">
      <c r="A172" s="315">
        <v>5</v>
      </c>
      <c r="B172" s="315" t="s">
        <v>1048</v>
      </c>
      <c r="C172" s="319" t="s">
        <v>967</v>
      </c>
      <c r="D172" s="327">
        <v>0</v>
      </c>
      <c r="E172" s="316" t="s">
        <v>1044</v>
      </c>
    </row>
    <row r="173" spans="1:5" ht="15.75">
      <c r="A173" s="315">
        <v>6</v>
      </c>
      <c r="B173" s="315" t="s">
        <v>1049</v>
      </c>
      <c r="C173" s="319" t="s">
        <v>967</v>
      </c>
      <c r="D173" s="327">
        <v>150</v>
      </c>
      <c r="E173" s="316" t="s">
        <v>1044</v>
      </c>
    </row>
    <row r="174" spans="1:5" ht="15.75">
      <c r="A174" s="315">
        <v>7</v>
      </c>
      <c r="B174" s="316" t="s">
        <v>1050</v>
      </c>
      <c r="C174" s="319" t="s">
        <v>967</v>
      </c>
      <c r="D174" s="327">
        <v>9</v>
      </c>
      <c r="E174" s="316" t="s">
        <v>1044</v>
      </c>
    </row>
    <row r="175" spans="1:5" ht="15.75">
      <c r="A175" s="315">
        <v>8</v>
      </c>
      <c r="B175" s="315" t="s">
        <v>1051</v>
      </c>
      <c r="C175" s="319" t="s">
        <v>967</v>
      </c>
      <c r="D175" s="327">
        <v>49</v>
      </c>
      <c r="E175" s="316" t="s">
        <v>1044</v>
      </c>
    </row>
    <row r="176" spans="1:5" ht="15.75">
      <c r="A176" s="315">
        <v>9</v>
      </c>
      <c r="B176" s="315" t="s">
        <v>1052</v>
      </c>
      <c r="C176" s="319" t="s">
        <v>967</v>
      </c>
      <c r="D176" s="327">
        <v>20</v>
      </c>
      <c r="E176" s="316" t="s">
        <v>1044</v>
      </c>
    </row>
    <row r="177" spans="1:5" ht="15.75">
      <c r="A177" s="315">
        <v>9</v>
      </c>
      <c r="B177" s="315" t="s">
        <v>1053</v>
      </c>
      <c r="C177" s="319" t="s">
        <v>967</v>
      </c>
      <c r="D177" s="327">
        <v>0</v>
      </c>
      <c r="E177" s="316" t="s">
        <v>1054</v>
      </c>
    </row>
    <row r="178" spans="1:5" ht="15.75">
      <c r="A178" s="315">
        <v>10</v>
      </c>
      <c r="B178" s="315" t="s">
        <v>1055</v>
      </c>
      <c r="C178" s="319" t="s">
        <v>967</v>
      </c>
      <c r="D178" s="327">
        <v>12</v>
      </c>
      <c r="E178" s="316" t="s">
        <v>1056</v>
      </c>
    </row>
    <row r="179" spans="1:5" ht="15.75">
      <c r="A179" s="315">
        <v>11</v>
      </c>
      <c r="B179" s="315" t="s">
        <v>1057</v>
      </c>
      <c r="C179" s="319" t="s">
        <v>967</v>
      </c>
      <c r="D179" s="327">
        <v>65</v>
      </c>
      <c r="E179" s="316" t="s">
        <v>1058</v>
      </c>
    </row>
    <row r="180" spans="1:5" ht="15.75">
      <c r="A180" s="315">
        <v>12</v>
      </c>
      <c r="B180" s="315" t="s">
        <v>1059</v>
      </c>
      <c r="C180" s="319" t="s">
        <v>967</v>
      </c>
      <c r="D180" s="327"/>
      <c r="E180" s="316" t="s">
        <v>1058</v>
      </c>
    </row>
    <row r="181" spans="1:5" ht="15.75">
      <c r="A181" s="315">
        <v>13</v>
      </c>
      <c r="B181" s="315" t="s">
        <v>1060</v>
      </c>
      <c r="C181" s="319" t="s">
        <v>967</v>
      </c>
      <c r="D181" s="327">
        <v>30</v>
      </c>
      <c r="E181" s="316" t="s">
        <v>1058</v>
      </c>
    </row>
    <row r="182" spans="1:5" ht="15.75">
      <c r="A182" s="315">
        <v>14</v>
      </c>
      <c r="B182" s="315" t="s">
        <v>1061</v>
      </c>
      <c r="C182" s="319" t="s">
        <v>967</v>
      </c>
      <c r="D182" s="327">
        <v>1</v>
      </c>
      <c r="E182" s="316" t="s">
        <v>1058</v>
      </c>
    </row>
    <row r="183" spans="1:5" ht="15.75">
      <c r="A183" s="315">
        <v>15</v>
      </c>
      <c r="B183" s="315" t="s">
        <v>1062</v>
      </c>
      <c r="C183" s="319" t="s">
        <v>967</v>
      </c>
      <c r="D183" s="327">
        <v>10</v>
      </c>
      <c r="E183" s="316" t="s">
        <v>1058</v>
      </c>
    </row>
    <row r="184" spans="1:5" ht="15.75">
      <c r="A184" s="315">
        <v>16</v>
      </c>
      <c r="B184" s="315" t="s">
        <v>1063</v>
      </c>
      <c r="C184" s="319" t="s">
        <v>967</v>
      </c>
      <c r="D184" s="327">
        <v>0</v>
      </c>
      <c r="E184" s="316" t="s">
        <v>1058</v>
      </c>
    </row>
    <row r="185" spans="1:5" ht="15.75">
      <c r="A185" s="315">
        <v>17</v>
      </c>
      <c r="B185" s="315" t="s">
        <v>1064</v>
      </c>
      <c r="C185" s="319" t="s">
        <v>967</v>
      </c>
      <c r="D185" s="327">
        <v>2</v>
      </c>
      <c r="E185" s="316" t="s">
        <v>1058</v>
      </c>
    </row>
    <row r="186" spans="1:5" ht="15.75">
      <c r="A186" s="315">
        <v>18</v>
      </c>
      <c r="B186" s="315" t="s">
        <v>1065</v>
      </c>
      <c r="C186" s="319" t="s">
        <v>967</v>
      </c>
      <c r="D186" s="327">
        <v>0</v>
      </c>
      <c r="E186" s="316" t="s">
        <v>1058</v>
      </c>
    </row>
    <row r="187" spans="1:5" ht="15.75">
      <c r="A187" s="315">
        <v>19</v>
      </c>
      <c r="B187" s="315" t="s">
        <v>1066</v>
      </c>
      <c r="C187" s="319" t="s">
        <v>967</v>
      </c>
      <c r="D187" s="327">
        <v>12</v>
      </c>
      <c r="E187" s="316" t="s">
        <v>1058</v>
      </c>
    </row>
    <row r="188" spans="1:5" ht="15.75">
      <c r="A188" s="315">
        <f t="shared" ref="A188:A190" si="2">A187+1</f>
        <v>20</v>
      </c>
      <c r="B188" s="315" t="s">
        <v>1067</v>
      </c>
      <c r="C188" s="319" t="s">
        <v>967</v>
      </c>
      <c r="D188" s="327">
        <v>1</v>
      </c>
      <c r="E188" s="316" t="s">
        <v>1068</v>
      </c>
    </row>
    <row r="189" spans="1:5" ht="15.75">
      <c r="A189" s="315">
        <f t="shared" si="2"/>
        <v>21</v>
      </c>
      <c r="B189" s="315" t="s">
        <v>1069</v>
      </c>
      <c r="C189" s="319" t="s">
        <v>967</v>
      </c>
      <c r="D189" s="327">
        <v>0</v>
      </c>
      <c r="E189" s="316" t="s">
        <v>729</v>
      </c>
    </row>
    <row r="190" spans="1:5" ht="15.75">
      <c r="A190" s="315">
        <f t="shared" si="2"/>
        <v>22</v>
      </c>
      <c r="B190" s="315" t="s">
        <v>1070</v>
      </c>
      <c r="C190" s="319" t="s">
        <v>967</v>
      </c>
      <c r="D190" s="327">
        <v>2</v>
      </c>
      <c r="E190" s="316" t="s">
        <v>1071</v>
      </c>
    </row>
    <row r="191" spans="1:5" ht="15.75">
      <c r="A191" s="315">
        <v>23</v>
      </c>
      <c r="B191" s="315" t="s">
        <v>1072</v>
      </c>
      <c r="C191" s="319" t="s">
        <v>967</v>
      </c>
      <c r="D191" s="327">
        <v>0</v>
      </c>
      <c r="E191" s="316" t="s">
        <v>1071</v>
      </c>
    </row>
    <row r="192" spans="1:5" ht="15.75">
      <c r="A192" s="315">
        <v>24</v>
      </c>
      <c r="B192" s="315" t="s">
        <v>1073</v>
      </c>
      <c r="C192" s="319" t="s">
        <v>967</v>
      </c>
      <c r="D192" s="327">
        <v>0</v>
      </c>
      <c r="E192" s="316" t="s">
        <v>936</v>
      </c>
    </row>
    <row r="193" spans="1:5" ht="15.75">
      <c r="A193" s="315">
        <v>25</v>
      </c>
      <c r="B193" s="316" t="s">
        <v>1074</v>
      </c>
      <c r="C193" s="319" t="s">
        <v>967</v>
      </c>
      <c r="D193" s="327">
        <v>24</v>
      </c>
      <c r="E193" s="316" t="s">
        <v>258</v>
      </c>
    </row>
    <row r="194" spans="1:5" ht="15.75">
      <c r="A194" s="315">
        <v>26</v>
      </c>
      <c r="B194" s="316" t="s">
        <v>1075</v>
      </c>
      <c r="C194" s="319" t="s">
        <v>967</v>
      </c>
      <c r="D194" s="327">
        <v>12</v>
      </c>
      <c r="E194" s="316" t="s">
        <v>725</v>
      </c>
    </row>
    <row r="195" spans="1:5" ht="15.75">
      <c r="A195" s="315">
        <v>27</v>
      </c>
      <c r="B195" s="316" t="s">
        <v>1076</v>
      </c>
      <c r="C195" s="319" t="s">
        <v>967</v>
      </c>
      <c r="D195" s="327">
        <v>12</v>
      </c>
      <c r="E195" s="316" t="s">
        <v>725</v>
      </c>
    </row>
    <row r="196" spans="1:5" ht="15.75">
      <c r="A196" s="315"/>
      <c r="B196" s="316"/>
      <c r="C196" s="319" t="s">
        <v>967</v>
      </c>
      <c r="D196" s="340"/>
      <c r="E196" s="316"/>
    </row>
    <row r="197" spans="1:5" ht="15.75">
      <c r="A197" s="339" t="s">
        <v>1077</v>
      </c>
      <c r="B197" s="323" t="s">
        <v>1078</v>
      </c>
      <c r="C197" s="319" t="s">
        <v>967</v>
      </c>
      <c r="D197" s="340"/>
      <c r="E197" s="316"/>
    </row>
    <row r="198" spans="1:5" ht="15.75">
      <c r="A198" s="322">
        <v>1</v>
      </c>
      <c r="B198" s="315" t="s">
        <v>1079</v>
      </c>
      <c r="C198" s="319" t="s">
        <v>967</v>
      </c>
      <c r="D198" s="342"/>
      <c r="E198" s="316"/>
    </row>
    <row r="199" spans="1:5" ht="15.75">
      <c r="A199" s="315">
        <v>1</v>
      </c>
      <c r="B199" s="316" t="s">
        <v>1080</v>
      </c>
      <c r="C199" s="319" t="s">
        <v>967</v>
      </c>
      <c r="D199" s="327">
        <v>87</v>
      </c>
      <c r="E199" s="316" t="s">
        <v>936</v>
      </c>
    </row>
    <row r="200" spans="1:5" ht="15.75">
      <c r="A200" s="315">
        <v>2</v>
      </c>
      <c r="B200" s="316" t="s">
        <v>1081</v>
      </c>
      <c r="C200" s="319" t="s">
        <v>967</v>
      </c>
      <c r="D200" s="327">
        <v>21</v>
      </c>
      <c r="E200" s="316" t="s">
        <v>936</v>
      </c>
    </row>
    <row r="201" spans="1:5" ht="15.75">
      <c r="A201" s="315">
        <v>3</v>
      </c>
      <c r="B201" s="316" t="s">
        <v>1082</v>
      </c>
      <c r="C201" s="319" t="s">
        <v>967</v>
      </c>
      <c r="D201" s="327">
        <v>38</v>
      </c>
      <c r="E201" s="316" t="s">
        <v>936</v>
      </c>
    </row>
    <row r="202" spans="1:5" ht="15.75">
      <c r="A202" s="315"/>
      <c r="B202" s="315"/>
      <c r="C202" s="319" t="s">
        <v>967</v>
      </c>
      <c r="D202" s="321"/>
      <c r="E202" s="316"/>
    </row>
    <row r="203" spans="1:5" ht="15.75">
      <c r="A203" s="339" t="s">
        <v>1083</v>
      </c>
      <c r="B203" s="339" t="s">
        <v>1084</v>
      </c>
      <c r="C203" s="319" t="s">
        <v>967</v>
      </c>
      <c r="D203" s="325"/>
      <c r="E203" s="316"/>
    </row>
    <row r="204" spans="1:5" ht="15.75">
      <c r="A204" s="315" t="s">
        <v>1085</v>
      </c>
      <c r="B204" s="315" t="s">
        <v>1086</v>
      </c>
      <c r="C204" s="319" t="s">
        <v>967</v>
      </c>
      <c r="D204" s="325">
        <v>29537</v>
      </c>
      <c r="E204" s="316" t="s">
        <v>879</v>
      </c>
    </row>
    <row r="205" spans="1:5" ht="15.75">
      <c r="A205" s="315" t="s">
        <v>1087</v>
      </c>
      <c r="B205" s="315" t="s">
        <v>1088</v>
      </c>
      <c r="C205" s="319" t="s">
        <v>967</v>
      </c>
      <c r="D205" s="345">
        <f>D216</f>
        <v>10327</v>
      </c>
      <c r="E205" s="316"/>
    </row>
    <row r="206" spans="1:5" ht="15.75">
      <c r="A206" s="346">
        <v>1</v>
      </c>
      <c r="B206" s="347" t="s">
        <v>1089</v>
      </c>
      <c r="C206" s="319" t="s">
        <v>967</v>
      </c>
      <c r="D206" s="327">
        <v>1090</v>
      </c>
      <c r="E206" s="348">
        <f>D206/D216</f>
        <v>0.10554856202188438</v>
      </c>
    </row>
    <row r="207" spans="1:5" ht="15.75">
      <c r="A207" s="346">
        <v>2</v>
      </c>
      <c r="B207" s="347" t="s">
        <v>1090</v>
      </c>
      <c r="C207" s="319" t="s">
        <v>967</v>
      </c>
      <c r="D207" s="327">
        <v>5933</v>
      </c>
      <c r="E207" s="348">
        <f>D207/D216</f>
        <v>0.57451341144572476</v>
      </c>
    </row>
    <row r="208" spans="1:5" ht="15.75">
      <c r="A208" s="346">
        <v>3</v>
      </c>
      <c r="B208" s="347" t="s">
        <v>1091</v>
      </c>
      <c r="C208" s="319" t="s">
        <v>967</v>
      </c>
      <c r="D208" s="327">
        <v>2026</v>
      </c>
      <c r="E208" s="348">
        <f>D208/D216</f>
        <v>0.19618475840030986</v>
      </c>
    </row>
    <row r="209" spans="1:5" ht="15.75">
      <c r="A209" s="346">
        <v>4</v>
      </c>
      <c r="B209" s="347" t="s">
        <v>1092</v>
      </c>
      <c r="C209" s="319" t="s">
        <v>967</v>
      </c>
      <c r="D209" s="327">
        <v>389</v>
      </c>
      <c r="E209" s="348">
        <f>D209/D216</f>
        <v>3.766824828120461E-2</v>
      </c>
    </row>
    <row r="210" spans="1:5" ht="15.75">
      <c r="A210" s="346">
        <v>5</v>
      </c>
      <c r="B210" s="347" t="s">
        <v>1093</v>
      </c>
      <c r="C210" s="319" t="s">
        <v>967</v>
      </c>
      <c r="D210" s="327">
        <v>645</v>
      </c>
      <c r="E210" s="348">
        <f>D210/D216</f>
        <v>6.245763532487654E-2</v>
      </c>
    </row>
    <row r="211" spans="1:5" ht="15.75">
      <c r="A211" s="346">
        <v>6</v>
      </c>
      <c r="B211" s="347" t="s">
        <v>1094</v>
      </c>
      <c r="C211" s="319" t="s">
        <v>967</v>
      </c>
      <c r="D211" s="327">
        <v>169</v>
      </c>
      <c r="E211" s="348">
        <f>D211/D216</f>
        <v>1.6364868790549048E-2</v>
      </c>
    </row>
    <row r="212" spans="1:5" ht="15.75">
      <c r="A212" s="346">
        <v>7</v>
      </c>
      <c r="B212" s="347" t="s">
        <v>1095</v>
      </c>
      <c r="C212" s="319" t="s">
        <v>967</v>
      </c>
      <c r="D212" s="327">
        <v>16</v>
      </c>
      <c r="E212" s="348">
        <f>D212/D216</f>
        <v>1.5493366902294954E-3</v>
      </c>
    </row>
    <row r="213" spans="1:5" ht="15.75">
      <c r="A213" s="346">
        <v>8</v>
      </c>
      <c r="B213" s="347" t="s">
        <v>1096</v>
      </c>
      <c r="C213" s="319" t="s">
        <v>967</v>
      </c>
      <c r="D213" s="327">
        <v>18</v>
      </c>
      <c r="E213" s="348">
        <f>D213/D216</f>
        <v>1.7430037765081825E-3</v>
      </c>
    </row>
    <row r="214" spans="1:5" ht="15.75">
      <c r="A214" s="346">
        <v>9</v>
      </c>
      <c r="B214" s="347" t="s">
        <v>1097</v>
      </c>
      <c r="C214" s="319" t="s">
        <v>967</v>
      </c>
      <c r="D214" s="327">
        <v>27</v>
      </c>
      <c r="E214" s="348">
        <f>D214/D216</f>
        <v>2.6145056647622735E-3</v>
      </c>
    </row>
    <row r="215" spans="1:5" ht="15.75">
      <c r="A215" s="346">
        <v>10</v>
      </c>
      <c r="B215" s="347" t="s">
        <v>1098</v>
      </c>
      <c r="C215" s="319" t="s">
        <v>967</v>
      </c>
      <c r="D215" s="327">
        <v>14</v>
      </c>
      <c r="E215" s="348">
        <f>D215/D216</f>
        <v>1.3556696039508085E-3</v>
      </c>
    </row>
    <row r="216" spans="1:5" ht="15.75">
      <c r="A216" s="315"/>
      <c r="B216" s="315"/>
      <c r="C216" s="317"/>
      <c r="D216" s="349">
        <f t="shared" ref="D216:E216" si="3">SUM(D206:D215)</f>
        <v>10327</v>
      </c>
      <c r="E216" s="350">
        <f t="shared" si="3"/>
        <v>1</v>
      </c>
    </row>
    <row r="217" spans="1:5" ht="15.75">
      <c r="A217" s="351">
        <v>3</v>
      </c>
      <c r="B217" s="351" t="s">
        <v>1099</v>
      </c>
      <c r="C217" s="315"/>
      <c r="D217" s="315"/>
      <c r="E217" s="316"/>
    </row>
    <row r="218" spans="1:5" ht="32.25" thickBot="1">
      <c r="A218" s="352" t="s">
        <v>1</v>
      </c>
      <c r="B218" s="352" t="s">
        <v>1100</v>
      </c>
      <c r="C218" s="353" t="s">
        <v>1101</v>
      </c>
      <c r="D218" s="354"/>
      <c r="E218" s="354" t="s">
        <v>1102</v>
      </c>
    </row>
    <row r="219" spans="1:5" ht="16.5" thickTop="1">
      <c r="A219" s="355">
        <v>1</v>
      </c>
      <c r="B219" s="355" t="s">
        <v>1112</v>
      </c>
      <c r="C219" s="356">
        <v>118</v>
      </c>
      <c r="D219" s="356"/>
      <c r="E219" s="357"/>
    </row>
    <row r="220" spans="1:5" ht="15.75">
      <c r="A220" s="358"/>
      <c r="B220" s="358"/>
      <c r="C220" s="359"/>
      <c r="D220" s="359"/>
      <c r="E220" s="360"/>
    </row>
    <row r="221" spans="1:5" ht="15.75">
      <c r="A221" s="358"/>
      <c r="B221" s="358"/>
      <c r="C221" s="359"/>
      <c r="D221" s="359"/>
      <c r="E221" s="360"/>
    </row>
    <row r="222" spans="1:5" ht="15.75">
      <c r="A222" s="358"/>
      <c r="B222" s="358"/>
      <c r="C222" s="359"/>
      <c r="D222" s="359"/>
      <c r="E222" s="360"/>
    </row>
    <row r="223" spans="1:5" ht="15.75">
      <c r="A223" s="358"/>
      <c r="B223" s="358"/>
      <c r="C223" s="359"/>
      <c r="D223" s="359"/>
      <c r="E223" s="360"/>
    </row>
    <row r="224" spans="1:5" ht="15.75">
      <c r="A224" s="358"/>
      <c r="B224" s="358"/>
      <c r="C224" s="359"/>
      <c r="D224" s="359"/>
      <c r="E224" s="360"/>
    </row>
    <row r="225" spans="4:4">
      <c r="D225" s="361"/>
    </row>
    <row r="226" spans="4:4">
      <c r="D226" s="361"/>
    </row>
    <row r="227" spans="4:4">
      <c r="D227" s="361"/>
    </row>
    <row r="228" spans="4:4">
      <c r="D228" s="361"/>
    </row>
    <row r="229" spans="4:4">
      <c r="D229" s="361"/>
    </row>
    <row r="230" spans="4:4">
      <c r="D230" s="361"/>
    </row>
    <row r="231" spans="4:4">
      <c r="D231" s="361"/>
    </row>
    <row r="232" spans="4:4">
      <c r="D232" s="361"/>
    </row>
    <row r="233" spans="4:4">
      <c r="D233" s="361"/>
    </row>
    <row r="234" spans="4:4">
      <c r="D234" s="361"/>
    </row>
    <row r="235" spans="4:4">
      <c r="D235" s="361"/>
    </row>
    <row r="236" spans="4:4">
      <c r="D236" s="361"/>
    </row>
    <row r="237" spans="4:4">
      <c r="D237" s="361"/>
    </row>
    <row r="238" spans="4:4">
      <c r="D238" s="361"/>
    </row>
    <row r="239" spans="4:4">
      <c r="D239" s="361"/>
    </row>
    <row r="240" spans="4:4">
      <c r="D240" s="361"/>
    </row>
    <row r="241" spans="4:4">
      <c r="D241" s="361"/>
    </row>
    <row r="242" spans="4:4">
      <c r="D242" s="361"/>
    </row>
    <row r="243" spans="4:4">
      <c r="D243" s="361"/>
    </row>
    <row r="244" spans="4:4">
      <c r="D244" s="361"/>
    </row>
    <row r="245" spans="4:4">
      <c r="D245" s="361"/>
    </row>
    <row r="246" spans="4:4">
      <c r="D246" s="361"/>
    </row>
    <row r="247" spans="4:4">
      <c r="D247" s="361"/>
    </row>
    <row r="248" spans="4:4">
      <c r="D248" s="361"/>
    </row>
    <row r="249" spans="4:4">
      <c r="D249" s="361"/>
    </row>
    <row r="250" spans="4:4">
      <c r="D250" s="361"/>
    </row>
    <row r="251" spans="4:4">
      <c r="D251" s="361"/>
    </row>
    <row r="252" spans="4:4">
      <c r="D252" s="361"/>
    </row>
    <row r="253" spans="4:4">
      <c r="D253" s="361"/>
    </row>
    <row r="254" spans="4:4">
      <c r="D254" s="361"/>
    </row>
    <row r="255" spans="4:4">
      <c r="D255" s="361"/>
    </row>
    <row r="256" spans="4:4">
      <c r="D256" s="361"/>
    </row>
    <row r="257" spans="4:4">
      <c r="D257" s="361"/>
    </row>
    <row r="258" spans="4:4">
      <c r="D258" s="361"/>
    </row>
    <row r="259" spans="4:4">
      <c r="D259" s="361"/>
    </row>
    <row r="260" spans="4:4">
      <c r="D260" s="361"/>
    </row>
    <row r="261" spans="4:4">
      <c r="D261" s="361"/>
    </row>
    <row r="262" spans="4:4">
      <c r="D262" s="361"/>
    </row>
    <row r="263" spans="4:4">
      <c r="D263" s="361"/>
    </row>
    <row r="264" spans="4:4">
      <c r="D264" s="361"/>
    </row>
    <row r="265" spans="4:4">
      <c r="D265" s="361"/>
    </row>
    <row r="266" spans="4:4">
      <c r="D266" s="361"/>
    </row>
    <row r="267" spans="4:4">
      <c r="D267" s="361"/>
    </row>
    <row r="268" spans="4:4">
      <c r="D268" s="361"/>
    </row>
    <row r="269" spans="4:4">
      <c r="D269" s="361"/>
    </row>
    <row r="270" spans="4:4">
      <c r="D270" s="361"/>
    </row>
    <row r="271" spans="4:4">
      <c r="D271" s="361"/>
    </row>
    <row r="272" spans="4:4">
      <c r="D272" s="361"/>
    </row>
    <row r="273" spans="4:4">
      <c r="D273" s="361"/>
    </row>
    <row r="274" spans="4:4">
      <c r="D274" s="361"/>
    </row>
    <row r="275" spans="4:4">
      <c r="D275" s="361"/>
    </row>
    <row r="276" spans="4:4">
      <c r="D276" s="361"/>
    </row>
    <row r="277" spans="4:4">
      <c r="D277" s="361"/>
    </row>
    <row r="278" spans="4:4">
      <c r="D278" s="361"/>
    </row>
    <row r="279" spans="4:4">
      <c r="D279" s="361"/>
    </row>
    <row r="280" spans="4:4">
      <c r="D280" s="361"/>
    </row>
    <row r="281" spans="4:4">
      <c r="D281" s="361"/>
    </row>
    <row r="282" spans="4:4">
      <c r="D282" s="361"/>
    </row>
    <row r="283" spans="4:4">
      <c r="D283" s="361"/>
    </row>
    <row r="284" spans="4:4">
      <c r="D284" s="361"/>
    </row>
    <row r="285" spans="4:4">
      <c r="D285" s="361"/>
    </row>
    <row r="286" spans="4:4">
      <c r="D286" s="361"/>
    </row>
    <row r="287" spans="4:4">
      <c r="D287" s="361"/>
    </row>
    <row r="288" spans="4:4">
      <c r="D288" s="361"/>
    </row>
    <row r="289" spans="4:4">
      <c r="D289" s="361"/>
    </row>
    <row r="290" spans="4:4">
      <c r="D290" s="361"/>
    </row>
    <row r="291" spans="4:4">
      <c r="D291" s="361"/>
    </row>
    <row r="292" spans="4:4">
      <c r="D292" s="361"/>
    </row>
    <row r="293" spans="4:4">
      <c r="D293" s="361"/>
    </row>
    <row r="294" spans="4:4">
      <c r="D294" s="361"/>
    </row>
    <row r="295" spans="4:4">
      <c r="D295" s="361"/>
    </row>
    <row r="296" spans="4:4">
      <c r="D296" s="361"/>
    </row>
    <row r="297" spans="4:4">
      <c r="D297" s="361"/>
    </row>
    <row r="298" spans="4:4">
      <c r="D298" s="361"/>
    </row>
    <row r="299" spans="4:4">
      <c r="D299" s="361"/>
    </row>
    <row r="300" spans="4:4">
      <c r="D300" s="361"/>
    </row>
    <row r="301" spans="4:4">
      <c r="D301" s="361"/>
    </row>
    <row r="302" spans="4:4">
      <c r="D302" s="361"/>
    </row>
    <row r="303" spans="4:4">
      <c r="D303" s="361"/>
    </row>
    <row r="304" spans="4:4">
      <c r="D304" s="361"/>
    </row>
    <row r="305" spans="4:4">
      <c r="D305" s="361"/>
    </row>
    <row r="306" spans="4:4">
      <c r="D306" s="361"/>
    </row>
    <row r="307" spans="4:4">
      <c r="D307" s="361"/>
    </row>
    <row r="308" spans="4:4">
      <c r="D308" s="361"/>
    </row>
    <row r="309" spans="4:4">
      <c r="D309" s="361"/>
    </row>
    <row r="310" spans="4:4">
      <c r="D310" s="361"/>
    </row>
    <row r="311" spans="4:4">
      <c r="D311" s="361"/>
    </row>
    <row r="312" spans="4:4">
      <c r="D312" s="361"/>
    </row>
    <row r="313" spans="4:4">
      <c r="D313" s="361"/>
    </row>
    <row r="314" spans="4:4">
      <c r="D314" s="361"/>
    </row>
    <row r="315" spans="4:4">
      <c r="D315" s="361"/>
    </row>
    <row r="316" spans="4:4">
      <c r="D316" s="361"/>
    </row>
    <row r="317" spans="4:4">
      <c r="D317" s="361"/>
    </row>
    <row r="318" spans="4:4">
      <c r="D318" s="361"/>
    </row>
    <row r="319" spans="4:4">
      <c r="D319" s="361"/>
    </row>
    <row r="320" spans="4:4">
      <c r="D320" s="361"/>
    </row>
    <row r="321" spans="4:4">
      <c r="D321" s="361"/>
    </row>
    <row r="322" spans="4:4">
      <c r="D322" s="361"/>
    </row>
    <row r="323" spans="4:4">
      <c r="D323" s="361"/>
    </row>
    <row r="324" spans="4:4">
      <c r="D324" s="361"/>
    </row>
    <row r="325" spans="4:4">
      <c r="D325" s="361"/>
    </row>
    <row r="326" spans="4:4">
      <c r="D326" s="361"/>
    </row>
    <row r="327" spans="4:4">
      <c r="D327" s="361"/>
    </row>
    <row r="328" spans="4:4">
      <c r="D328" s="361"/>
    </row>
    <row r="329" spans="4:4">
      <c r="D329" s="361"/>
    </row>
    <row r="330" spans="4:4">
      <c r="D330" s="361"/>
    </row>
    <row r="331" spans="4:4">
      <c r="D331" s="361"/>
    </row>
    <row r="332" spans="4:4">
      <c r="D332" s="361"/>
    </row>
    <row r="333" spans="4:4">
      <c r="D333" s="361"/>
    </row>
    <row r="334" spans="4:4">
      <c r="D334" s="361"/>
    </row>
    <row r="335" spans="4:4">
      <c r="D335" s="361"/>
    </row>
    <row r="336" spans="4:4">
      <c r="D336" s="361"/>
    </row>
    <row r="337" spans="4:4">
      <c r="D337" s="361"/>
    </row>
    <row r="338" spans="4:4">
      <c r="D338" s="361"/>
    </row>
    <row r="339" spans="4:4">
      <c r="D339" s="361"/>
    </row>
    <row r="340" spans="4:4">
      <c r="D340" s="361"/>
    </row>
    <row r="341" spans="4:4">
      <c r="D341" s="361"/>
    </row>
    <row r="342" spans="4:4">
      <c r="D342" s="361"/>
    </row>
    <row r="343" spans="4:4">
      <c r="D343" s="361"/>
    </row>
    <row r="344" spans="4:4">
      <c r="D344" s="361"/>
    </row>
    <row r="345" spans="4:4">
      <c r="D345" s="361"/>
    </row>
    <row r="346" spans="4:4">
      <c r="D346" s="361"/>
    </row>
    <row r="347" spans="4:4">
      <c r="D347" s="361"/>
    </row>
    <row r="348" spans="4:4">
      <c r="D348" s="361"/>
    </row>
    <row r="349" spans="4:4">
      <c r="D349" s="361"/>
    </row>
    <row r="350" spans="4:4">
      <c r="D350" s="361"/>
    </row>
    <row r="351" spans="4:4">
      <c r="D351" s="361"/>
    </row>
    <row r="352" spans="4:4">
      <c r="D352" s="361"/>
    </row>
    <row r="353" spans="4:4">
      <c r="D353" s="361"/>
    </row>
    <row r="354" spans="4:4">
      <c r="D354" s="361"/>
    </row>
    <row r="355" spans="4:4">
      <c r="D355" s="361"/>
    </row>
    <row r="356" spans="4:4">
      <c r="D356" s="361"/>
    </row>
    <row r="357" spans="4:4">
      <c r="D357" s="361"/>
    </row>
    <row r="358" spans="4:4">
      <c r="D358" s="361"/>
    </row>
    <row r="359" spans="4:4">
      <c r="D359" s="361"/>
    </row>
    <row r="360" spans="4:4">
      <c r="D360" s="361"/>
    </row>
    <row r="361" spans="4:4">
      <c r="D361" s="361"/>
    </row>
    <row r="362" spans="4:4">
      <c r="D362" s="361"/>
    </row>
    <row r="363" spans="4:4">
      <c r="D363" s="361"/>
    </row>
    <row r="364" spans="4:4">
      <c r="D364" s="361"/>
    </row>
    <row r="365" spans="4:4">
      <c r="D365" s="361"/>
    </row>
    <row r="366" spans="4:4">
      <c r="D366" s="361"/>
    </row>
    <row r="367" spans="4:4">
      <c r="D367" s="361"/>
    </row>
    <row r="368" spans="4:4">
      <c r="D368" s="361"/>
    </row>
    <row r="369" spans="4:4">
      <c r="D369" s="361"/>
    </row>
    <row r="370" spans="4:4">
      <c r="D370" s="361"/>
    </row>
    <row r="371" spans="4:4">
      <c r="D371" s="361"/>
    </row>
    <row r="372" spans="4:4">
      <c r="D372" s="361"/>
    </row>
    <row r="373" spans="4:4">
      <c r="D373" s="361"/>
    </row>
    <row r="374" spans="4:4">
      <c r="D374" s="361"/>
    </row>
    <row r="375" spans="4:4">
      <c r="D375" s="361"/>
    </row>
    <row r="376" spans="4:4">
      <c r="D376" s="361"/>
    </row>
    <row r="377" spans="4:4">
      <c r="D377" s="361"/>
    </row>
    <row r="378" spans="4:4">
      <c r="D378" s="361"/>
    </row>
    <row r="379" spans="4:4">
      <c r="D379" s="361"/>
    </row>
    <row r="380" spans="4:4">
      <c r="D380" s="361"/>
    </row>
    <row r="381" spans="4:4">
      <c r="D381" s="361"/>
    </row>
    <row r="382" spans="4:4">
      <c r="D382" s="361"/>
    </row>
    <row r="383" spans="4:4">
      <c r="D383" s="361"/>
    </row>
    <row r="384" spans="4:4">
      <c r="D384" s="361"/>
    </row>
    <row r="385" spans="4:4">
      <c r="D385" s="361"/>
    </row>
    <row r="386" spans="4:4">
      <c r="D386" s="361"/>
    </row>
    <row r="387" spans="4:4">
      <c r="D387" s="361"/>
    </row>
    <row r="388" spans="4:4">
      <c r="D388" s="361"/>
    </row>
    <row r="389" spans="4:4">
      <c r="D389" s="361"/>
    </row>
    <row r="390" spans="4:4">
      <c r="D390" s="361"/>
    </row>
    <row r="391" spans="4:4">
      <c r="D391" s="361"/>
    </row>
    <row r="392" spans="4:4">
      <c r="D392" s="361"/>
    </row>
    <row r="393" spans="4:4">
      <c r="D393" s="361"/>
    </row>
    <row r="394" spans="4:4">
      <c r="D394" s="361"/>
    </row>
    <row r="395" spans="4:4">
      <c r="D395" s="361"/>
    </row>
    <row r="396" spans="4:4">
      <c r="D396" s="361"/>
    </row>
    <row r="397" spans="4:4">
      <c r="D397" s="361"/>
    </row>
    <row r="398" spans="4:4">
      <c r="D398" s="361"/>
    </row>
    <row r="399" spans="4:4">
      <c r="D399" s="361"/>
    </row>
    <row r="400" spans="4:4">
      <c r="D400" s="361"/>
    </row>
    <row r="401" spans="4:4">
      <c r="D401" s="361"/>
    </row>
    <row r="402" spans="4:4">
      <c r="D402" s="361"/>
    </row>
    <row r="403" spans="4:4">
      <c r="D403" s="361"/>
    </row>
    <row r="404" spans="4:4">
      <c r="D404" s="361"/>
    </row>
    <row r="405" spans="4:4">
      <c r="D405" s="361"/>
    </row>
    <row r="406" spans="4:4">
      <c r="D406" s="361"/>
    </row>
    <row r="407" spans="4:4">
      <c r="D407" s="361"/>
    </row>
    <row r="408" spans="4:4">
      <c r="D408" s="361"/>
    </row>
    <row r="409" spans="4:4">
      <c r="D409" s="361"/>
    </row>
    <row r="410" spans="4:4">
      <c r="D410" s="361"/>
    </row>
    <row r="411" spans="4:4">
      <c r="D411" s="361"/>
    </row>
    <row r="412" spans="4:4">
      <c r="D412" s="361"/>
    </row>
    <row r="413" spans="4:4">
      <c r="D413" s="361"/>
    </row>
    <row r="414" spans="4:4">
      <c r="D414" s="361"/>
    </row>
    <row r="415" spans="4:4">
      <c r="D415" s="361"/>
    </row>
    <row r="416" spans="4:4">
      <c r="D416" s="361"/>
    </row>
    <row r="417" spans="4:4">
      <c r="D417" s="361"/>
    </row>
    <row r="418" spans="4:4">
      <c r="D418" s="361"/>
    </row>
    <row r="419" spans="4:4">
      <c r="D419" s="361"/>
    </row>
    <row r="420" spans="4:4">
      <c r="D420" s="361"/>
    </row>
    <row r="421" spans="4:4">
      <c r="D421" s="361"/>
    </row>
    <row r="422" spans="4:4">
      <c r="D422" s="361"/>
    </row>
    <row r="423" spans="4:4">
      <c r="D423" s="361"/>
    </row>
    <row r="424" spans="4:4">
      <c r="D424" s="361"/>
    </row>
    <row r="425" spans="4:4">
      <c r="D425" s="361"/>
    </row>
    <row r="426" spans="4:4">
      <c r="D426" s="361"/>
    </row>
    <row r="427" spans="4:4">
      <c r="D427" s="361"/>
    </row>
    <row r="428" spans="4:4">
      <c r="D428" s="361"/>
    </row>
    <row r="429" spans="4:4">
      <c r="D429" s="361"/>
    </row>
    <row r="430" spans="4:4">
      <c r="D430" s="361"/>
    </row>
    <row r="431" spans="4:4">
      <c r="D431" s="361"/>
    </row>
    <row r="432" spans="4:4">
      <c r="D432" s="361"/>
    </row>
    <row r="433" spans="4:4">
      <c r="D433" s="361"/>
    </row>
    <row r="434" spans="4:4">
      <c r="D434" s="361"/>
    </row>
    <row r="435" spans="4:4">
      <c r="D435" s="361"/>
    </row>
    <row r="436" spans="4:4">
      <c r="D436" s="361"/>
    </row>
    <row r="437" spans="4:4">
      <c r="D437" s="361"/>
    </row>
    <row r="438" spans="4:4">
      <c r="D438" s="361"/>
    </row>
    <row r="439" spans="4:4">
      <c r="D439" s="361"/>
    </row>
    <row r="440" spans="4:4">
      <c r="D440" s="361"/>
    </row>
    <row r="441" spans="4:4">
      <c r="D441" s="361"/>
    </row>
    <row r="442" spans="4:4">
      <c r="D442" s="361"/>
    </row>
    <row r="443" spans="4:4">
      <c r="D443" s="361"/>
    </row>
    <row r="444" spans="4:4">
      <c r="D444" s="361"/>
    </row>
    <row r="445" spans="4:4">
      <c r="D445" s="361"/>
    </row>
    <row r="446" spans="4:4">
      <c r="D446" s="361"/>
    </row>
    <row r="447" spans="4:4">
      <c r="D447" s="361"/>
    </row>
    <row r="448" spans="4:4">
      <c r="D448" s="361"/>
    </row>
    <row r="449" spans="4:4">
      <c r="D449" s="361"/>
    </row>
    <row r="450" spans="4:4">
      <c r="D450" s="361"/>
    </row>
    <row r="451" spans="4:4">
      <c r="D451" s="361"/>
    </row>
    <row r="452" spans="4:4">
      <c r="D452" s="361"/>
    </row>
    <row r="453" spans="4:4">
      <c r="D453" s="361"/>
    </row>
    <row r="454" spans="4:4">
      <c r="D454" s="361"/>
    </row>
    <row r="455" spans="4:4">
      <c r="D455" s="361"/>
    </row>
    <row r="456" spans="4:4">
      <c r="D456" s="361"/>
    </row>
    <row r="457" spans="4:4">
      <c r="D457" s="361"/>
    </row>
    <row r="458" spans="4:4">
      <c r="D458" s="361"/>
    </row>
    <row r="459" spans="4:4">
      <c r="D459" s="361"/>
    </row>
    <row r="460" spans="4:4">
      <c r="D460" s="361"/>
    </row>
    <row r="461" spans="4:4">
      <c r="D461" s="361"/>
    </row>
    <row r="462" spans="4:4">
      <c r="D462" s="361"/>
    </row>
    <row r="463" spans="4:4">
      <c r="D463" s="361"/>
    </row>
    <row r="464" spans="4:4">
      <c r="D464" s="361"/>
    </row>
    <row r="465" spans="4:4">
      <c r="D465" s="361"/>
    </row>
    <row r="466" spans="4:4">
      <c r="D466" s="361"/>
    </row>
    <row r="467" spans="4:4">
      <c r="D467" s="361"/>
    </row>
    <row r="468" spans="4:4">
      <c r="D468" s="361"/>
    </row>
    <row r="469" spans="4:4">
      <c r="D469" s="361"/>
    </row>
    <row r="470" spans="4:4">
      <c r="D470" s="361"/>
    </row>
    <row r="471" spans="4:4">
      <c r="D471" s="361"/>
    </row>
    <row r="472" spans="4:4">
      <c r="D472" s="361"/>
    </row>
    <row r="473" spans="4:4">
      <c r="D473" s="361"/>
    </row>
    <row r="474" spans="4:4">
      <c r="D474" s="361"/>
    </row>
    <row r="475" spans="4:4">
      <c r="D475" s="361"/>
    </row>
    <row r="476" spans="4:4">
      <c r="D476" s="361"/>
    </row>
    <row r="477" spans="4:4">
      <c r="D477" s="361"/>
    </row>
    <row r="478" spans="4:4">
      <c r="D478" s="361"/>
    </row>
    <row r="479" spans="4:4">
      <c r="D479" s="361"/>
    </row>
    <row r="480" spans="4:4">
      <c r="D480" s="361"/>
    </row>
    <row r="481" spans="4:4">
      <c r="D481" s="361"/>
    </row>
    <row r="482" spans="4:4">
      <c r="D482" s="361"/>
    </row>
    <row r="483" spans="4:4">
      <c r="D483" s="361"/>
    </row>
    <row r="484" spans="4:4">
      <c r="D484" s="361"/>
    </row>
    <row r="485" spans="4:4">
      <c r="D485" s="361"/>
    </row>
    <row r="486" spans="4:4">
      <c r="D486" s="361"/>
    </row>
    <row r="487" spans="4:4">
      <c r="D487" s="361"/>
    </row>
    <row r="488" spans="4:4">
      <c r="D488" s="361"/>
    </row>
    <row r="489" spans="4:4">
      <c r="D489" s="361"/>
    </row>
    <row r="490" spans="4:4">
      <c r="D490" s="361"/>
    </row>
    <row r="491" spans="4:4">
      <c r="D491" s="361"/>
    </row>
    <row r="492" spans="4:4">
      <c r="D492" s="361"/>
    </row>
    <row r="493" spans="4:4">
      <c r="D493" s="361"/>
    </row>
    <row r="494" spans="4:4">
      <c r="D494" s="361"/>
    </row>
    <row r="495" spans="4:4">
      <c r="D495" s="361"/>
    </row>
    <row r="496" spans="4:4">
      <c r="D496" s="361"/>
    </row>
    <row r="497" spans="4:4">
      <c r="D497" s="361"/>
    </row>
    <row r="498" spans="4:4">
      <c r="D498" s="361"/>
    </row>
    <row r="499" spans="4:4">
      <c r="D499" s="361"/>
    </row>
    <row r="500" spans="4:4">
      <c r="D500" s="361"/>
    </row>
    <row r="501" spans="4:4">
      <c r="D501" s="361"/>
    </row>
    <row r="502" spans="4:4">
      <c r="D502" s="361"/>
    </row>
    <row r="503" spans="4:4">
      <c r="D503" s="361"/>
    </row>
    <row r="504" spans="4:4">
      <c r="D504" s="361"/>
    </row>
    <row r="505" spans="4:4">
      <c r="D505" s="361"/>
    </row>
    <row r="506" spans="4:4">
      <c r="D506" s="361"/>
    </row>
    <row r="507" spans="4:4">
      <c r="D507" s="361"/>
    </row>
    <row r="508" spans="4:4">
      <c r="D508" s="361"/>
    </row>
    <row r="509" spans="4:4">
      <c r="D509" s="361"/>
    </row>
    <row r="510" spans="4:4">
      <c r="D510" s="361"/>
    </row>
    <row r="511" spans="4:4">
      <c r="D511" s="361"/>
    </row>
    <row r="512" spans="4:4">
      <c r="D512" s="361"/>
    </row>
    <row r="513" spans="4:4">
      <c r="D513" s="361"/>
    </row>
    <row r="514" spans="4:4">
      <c r="D514" s="361"/>
    </row>
    <row r="515" spans="4:4">
      <c r="D515" s="361"/>
    </row>
    <row r="516" spans="4:4">
      <c r="D516" s="361"/>
    </row>
    <row r="517" spans="4:4">
      <c r="D517" s="361"/>
    </row>
    <row r="518" spans="4:4">
      <c r="D518" s="361"/>
    </row>
    <row r="519" spans="4:4">
      <c r="D519" s="361"/>
    </row>
    <row r="520" spans="4:4">
      <c r="D520" s="361"/>
    </row>
    <row r="521" spans="4:4">
      <c r="D521" s="361"/>
    </row>
    <row r="522" spans="4:4">
      <c r="D522" s="361"/>
    </row>
    <row r="523" spans="4:4">
      <c r="D523" s="361"/>
    </row>
    <row r="524" spans="4:4">
      <c r="D524" s="361"/>
    </row>
    <row r="525" spans="4:4">
      <c r="D525" s="361"/>
    </row>
    <row r="526" spans="4:4">
      <c r="D526" s="361"/>
    </row>
    <row r="527" spans="4:4">
      <c r="D527" s="361"/>
    </row>
    <row r="528" spans="4:4">
      <c r="D528" s="361"/>
    </row>
    <row r="529" spans="4:4">
      <c r="D529" s="361"/>
    </row>
    <row r="530" spans="4:4">
      <c r="D530" s="361"/>
    </row>
    <row r="531" spans="4:4">
      <c r="D531" s="361"/>
    </row>
    <row r="532" spans="4:4">
      <c r="D532" s="361"/>
    </row>
    <row r="533" spans="4:4">
      <c r="D533" s="361"/>
    </row>
    <row r="534" spans="4:4">
      <c r="D534" s="361"/>
    </row>
    <row r="535" spans="4:4">
      <c r="D535" s="361"/>
    </row>
    <row r="536" spans="4:4">
      <c r="D536" s="361"/>
    </row>
    <row r="537" spans="4:4">
      <c r="D537" s="361"/>
    </row>
    <row r="538" spans="4:4">
      <c r="D538" s="361"/>
    </row>
    <row r="539" spans="4:4">
      <c r="D539" s="361"/>
    </row>
    <row r="540" spans="4:4">
      <c r="D540" s="361"/>
    </row>
    <row r="541" spans="4:4">
      <c r="D541" s="361"/>
    </row>
    <row r="542" spans="4:4">
      <c r="D542" s="361"/>
    </row>
    <row r="543" spans="4:4">
      <c r="D543" s="361"/>
    </row>
    <row r="544" spans="4:4">
      <c r="D544" s="361"/>
    </row>
    <row r="545" spans="4:4">
      <c r="D545" s="361"/>
    </row>
    <row r="546" spans="4:4">
      <c r="D546" s="361"/>
    </row>
    <row r="547" spans="4:4">
      <c r="D547" s="361"/>
    </row>
    <row r="548" spans="4:4">
      <c r="D548" s="361"/>
    </row>
    <row r="549" spans="4:4">
      <c r="D549" s="361"/>
    </row>
    <row r="550" spans="4:4">
      <c r="D550" s="361"/>
    </row>
    <row r="551" spans="4:4">
      <c r="D551" s="361"/>
    </row>
    <row r="552" spans="4:4">
      <c r="D552" s="361"/>
    </row>
    <row r="553" spans="4:4">
      <c r="D553" s="361"/>
    </row>
    <row r="554" spans="4:4">
      <c r="D554" s="361"/>
    </row>
    <row r="555" spans="4:4">
      <c r="D555" s="361"/>
    </row>
    <row r="556" spans="4:4">
      <c r="D556" s="361"/>
    </row>
    <row r="557" spans="4:4">
      <c r="D557" s="361"/>
    </row>
    <row r="558" spans="4:4">
      <c r="D558" s="361"/>
    </row>
    <row r="559" spans="4:4">
      <c r="D559" s="361"/>
    </row>
    <row r="560" spans="4:4">
      <c r="D560" s="361"/>
    </row>
    <row r="561" spans="4:4">
      <c r="D561" s="361"/>
    </row>
    <row r="562" spans="4:4">
      <c r="D562" s="361"/>
    </row>
    <row r="563" spans="4:4">
      <c r="D563" s="361"/>
    </row>
    <row r="564" spans="4:4">
      <c r="D564" s="361"/>
    </row>
    <row r="565" spans="4:4">
      <c r="D565" s="361"/>
    </row>
    <row r="566" spans="4:4">
      <c r="D566" s="361"/>
    </row>
    <row r="567" spans="4:4">
      <c r="D567" s="361"/>
    </row>
    <row r="568" spans="4:4">
      <c r="D568" s="361"/>
    </row>
    <row r="569" spans="4:4">
      <c r="D569" s="361"/>
    </row>
    <row r="570" spans="4:4">
      <c r="D570" s="361"/>
    </row>
    <row r="571" spans="4:4">
      <c r="D571" s="361"/>
    </row>
    <row r="572" spans="4:4">
      <c r="D572" s="361"/>
    </row>
    <row r="573" spans="4:4">
      <c r="D573" s="361"/>
    </row>
    <row r="574" spans="4:4">
      <c r="D574" s="361"/>
    </row>
    <row r="575" spans="4:4">
      <c r="D575" s="361"/>
    </row>
    <row r="576" spans="4:4">
      <c r="D576" s="361"/>
    </row>
    <row r="577" spans="4:4">
      <c r="D577" s="361"/>
    </row>
    <row r="578" spans="4:4">
      <c r="D578" s="361"/>
    </row>
    <row r="579" spans="4:4">
      <c r="D579" s="361"/>
    </row>
    <row r="580" spans="4:4">
      <c r="D580" s="361"/>
    </row>
    <row r="581" spans="4:4">
      <c r="D581" s="361"/>
    </row>
    <row r="582" spans="4:4">
      <c r="D582" s="361"/>
    </row>
    <row r="583" spans="4:4">
      <c r="D583" s="361"/>
    </row>
    <row r="584" spans="4:4">
      <c r="D584" s="361"/>
    </row>
    <row r="585" spans="4:4">
      <c r="D585" s="361"/>
    </row>
    <row r="586" spans="4:4">
      <c r="D586" s="361"/>
    </row>
    <row r="587" spans="4:4">
      <c r="D587" s="361"/>
    </row>
    <row r="588" spans="4:4">
      <c r="D588" s="361"/>
    </row>
    <row r="589" spans="4:4">
      <c r="D589" s="361"/>
    </row>
    <row r="590" spans="4:4">
      <c r="D590" s="361"/>
    </row>
    <row r="591" spans="4:4">
      <c r="D591" s="361"/>
    </row>
    <row r="592" spans="4:4">
      <c r="D592" s="361"/>
    </row>
    <row r="593" spans="4:4">
      <c r="D593" s="361"/>
    </row>
    <row r="594" spans="4:4">
      <c r="D594" s="361"/>
    </row>
    <row r="595" spans="4:4">
      <c r="D595" s="361"/>
    </row>
    <row r="596" spans="4:4">
      <c r="D596" s="361"/>
    </row>
    <row r="597" spans="4:4">
      <c r="D597" s="361"/>
    </row>
    <row r="598" spans="4:4">
      <c r="D598" s="361"/>
    </row>
    <row r="599" spans="4:4">
      <c r="D599" s="361"/>
    </row>
    <row r="600" spans="4:4">
      <c r="D600" s="361"/>
    </row>
    <row r="601" spans="4:4">
      <c r="D601" s="361"/>
    </row>
    <row r="602" spans="4:4">
      <c r="D602" s="361"/>
    </row>
    <row r="603" spans="4:4">
      <c r="D603" s="361"/>
    </row>
    <row r="604" spans="4:4">
      <c r="D604" s="361"/>
    </row>
    <row r="605" spans="4:4">
      <c r="D605" s="361"/>
    </row>
    <row r="606" spans="4:4">
      <c r="D606" s="361"/>
    </row>
    <row r="607" spans="4:4">
      <c r="D607" s="361"/>
    </row>
    <row r="608" spans="4:4">
      <c r="D608" s="361"/>
    </row>
    <row r="609" spans="4:4">
      <c r="D609" s="361"/>
    </row>
    <row r="610" spans="4:4">
      <c r="D610" s="361"/>
    </row>
    <row r="611" spans="4:4">
      <c r="D611" s="361"/>
    </row>
    <row r="612" spans="4:4">
      <c r="D612" s="361"/>
    </row>
    <row r="613" spans="4:4">
      <c r="D613" s="361"/>
    </row>
    <row r="614" spans="4:4">
      <c r="D614" s="361"/>
    </row>
    <row r="615" spans="4:4">
      <c r="D615" s="361"/>
    </row>
    <row r="616" spans="4:4">
      <c r="D616" s="361"/>
    </row>
    <row r="617" spans="4:4">
      <c r="D617" s="361"/>
    </row>
    <row r="618" spans="4:4">
      <c r="D618" s="361"/>
    </row>
    <row r="619" spans="4:4">
      <c r="D619" s="361"/>
    </row>
    <row r="620" spans="4:4">
      <c r="D620" s="361"/>
    </row>
    <row r="621" spans="4:4">
      <c r="D621" s="361"/>
    </row>
    <row r="622" spans="4:4">
      <c r="D622" s="361"/>
    </row>
    <row r="623" spans="4:4">
      <c r="D623" s="361"/>
    </row>
    <row r="624" spans="4:4">
      <c r="D624" s="361"/>
    </row>
    <row r="625" spans="4:4">
      <c r="D625" s="361"/>
    </row>
    <row r="626" spans="4:4">
      <c r="D626" s="361"/>
    </row>
    <row r="627" spans="4:4">
      <c r="D627" s="361"/>
    </row>
    <row r="628" spans="4:4">
      <c r="D628" s="361"/>
    </row>
    <row r="629" spans="4:4">
      <c r="D629" s="361"/>
    </row>
    <row r="630" spans="4:4">
      <c r="D630" s="361"/>
    </row>
    <row r="631" spans="4:4">
      <c r="D631" s="361"/>
    </row>
    <row r="632" spans="4:4">
      <c r="D632" s="361"/>
    </row>
    <row r="633" spans="4:4">
      <c r="D633" s="361"/>
    </row>
    <row r="634" spans="4:4">
      <c r="D634" s="361"/>
    </row>
    <row r="635" spans="4:4">
      <c r="D635" s="361"/>
    </row>
    <row r="636" spans="4:4">
      <c r="D636" s="361"/>
    </row>
    <row r="637" spans="4:4">
      <c r="D637" s="361"/>
    </row>
    <row r="638" spans="4:4">
      <c r="D638" s="361"/>
    </row>
    <row r="639" spans="4:4">
      <c r="D639" s="361"/>
    </row>
    <row r="640" spans="4:4">
      <c r="D640" s="361"/>
    </row>
    <row r="641" spans="4:4">
      <c r="D641" s="361"/>
    </row>
    <row r="642" spans="4:4">
      <c r="D642" s="361"/>
    </row>
    <row r="643" spans="4:4">
      <c r="D643" s="361"/>
    </row>
    <row r="644" spans="4:4">
      <c r="D644" s="361"/>
    </row>
    <row r="645" spans="4:4">
      <c r="D645" s="361"/>
    </row>
    <row r="646" spans="4:4">
      <c r="D646" s="361"/>
    </row>
    <row r="647" spans="4:4">
      <c r="D647" s="361"/>
    </row>
    <row r="648" spans="4:4">
      <c r="D648" s="361"/>
    </row>
    <row r="649" spans="4:4">
      <c r="D649" s="361"/>
    </row>
    <row r="650" spans="4:4">
      <c r="D650" s="361"/>
    </row>
    <row r="651" spans="4:4">
      <c r="D651" s="361"/>
    </row>
    <row r="652" spans="4:4">
      <c r="D652" s="361"/>
    </row>
    <row r="653" spans="4:4">
      <c r="D653" s="361"/>
    </row>
    <row r="654" spans="4:4">
      <c r="D654" s="361"/>
    </row>
    <row r="655" spans="4:4">
      <c r="D655" s="361"/>
    </row>
    <row r="656" spans="4:4">
      <c r="D656" s="361"/>
    </row>
    <row r="657" spans="4:4">
      <c r="D657" s="361"/>
    </row>
    <row r="658" spans="4:4">
      <c r="D658" s="361"/>
    </row>
    <row r="659" spans="4:4">
      <c r="D659" s="361"/>
    </row>
    <row r="660" spans="4:4">
      <c r="D660" s="361"/>
    </row>
    <row r="661" spans="4:4">
      <c r="D661" s="361"/>
    </row>
    <row r="662" spans="4:4">
      <c r="D662" s="361"/>
    </row>
    <row r="663" spans="4:4">
      <c r="D663" s="361"/>
    </row>
    <row r="664" spans="4:4">
      <c r="D664" s="361"/>
    </row>
    <row r="665" spans="4:4">
      <c r="D665" s="361"/>
    </row>
    <row r="666" spans="4:4">
      <c r="D666" s="361"/>
    </row>
    <row r="667" spans="4:4">
      <c r="D667" s="361"/>
    </row>
    <row r="668" spans="4:4">
      <c r="D668" s="361"/>
    </row>
    <row r="669" spans="4:4">
      <c r="D669" s="361"/>
    </row>
    <row r="670" spans="4:4">
      <c r="D670" s="361"/>
    </row>
    <row r="671" spans="4:4">
      <c r="D671" s="361"/>
    </row>
    <row r="672" spans="4:4">
      <c r="D672" s="361"/>
    </row>
    <row r="673" spans="4:4">
      <c r="D673" s="361"/>
    </row>
    <row r="674" spans="4:4">
      <c r="D674" s="361"/>
    </row>
    <row r="675" spans="4:4">
      <c r="D675" s="361"/>
    </row>
    <row r="676" spans="4:4">
      <c r="D676" s="361"/>
    </row>
    <row r="677" spans="4:4">
      <c r="D677" s="361"/>
    </row>
    <row r="678" spans="4:4">
      <c r="D678" s="361"/>
    </row>
    <row r="679" spans="4:4">
      <c r="D679" s="361"/>
    </row>
    <row r="680" spans="4:4">
      <c r="D680" s="361"/>
    </row>
    <row r="681" spans="4:4">
      <c r="D681" s="361"/>
    </row>
    <row r="682" spans="4:4">
      <c r="D682" s="361"/>
    </row>
    <row r="683" spans="4:4">
      <c r="D683" s="361"/>
    </row>
    <row r="684" spans="4:4">
      <c r="D684" s="361"/>
    </row>
    <row r="685" spans="4:4">
      <c r="D685" s="361"/>
    </row>
    <row r="686" spans="4:4">
      <c r="D686" s="361"/>
    </row>
    <row r="687" spans="4:4">
      <c r="D687" s="361"/>
    </row>
    <row r="688" spans="4:4">
      <c r="D688" s="361"/>
    </row>
    <row r="689" spans="4:4">
      <c r="D689" s="361"/>
    </row>
    <row r="690" spans="4:4">
      <c r="D690" s="361"/>
    </row>
    <row r="691" spans="4:4">
      <c r="D691" s="361"/>
    </row>
    <row r="692" spans="4:4">
      <c r="D692" s="361"/>
    </row>
    <row r="693" spans="4:4">
      <c r="D693" s="361"/>
    </row>
    <row r="694" spans="4:4">
      <c r="D694" s="361"/>
    </row>
    <row r="695" spans="4:4">
      <c r="D695" s="361"/>
    </row>
    <row r="696" spans="4:4">
      <c r="D696" s="361"/>
    </row>
    <row r="697" spans="4:4">
      <c r="D697" s="361"/>
    </row>
    <row r="698" spans="4:4">
      <c r="D698" s="361"/>
    </row>
    <row r="699" spans="4:4">
      <c r="D699" s="361"/>
    </row>
    <row r="700" spans="4:4">
      <c r="D700" s="361"/>
    </row>
    <row r="701" spans="4:4">
      <c r="D701" s="361"/>
    </row>
    <row r="702" spans="4:4">
      <c r="D702" s="361"/>
    </row>
    <row r="703" spans="4:4">
      <c r="D703" s="361"/>
    </row>
    <row r="704" spans="4:4">
      <c r="D704" s="361"/>
    </row>
    <row r="705" spans="4:4">
      <c r="D705" s="361"/>
    </row>
    <row r="706" spans="4:4">
      <c r="D706" s="361"/>
    </row>
    <row r="707" spans="4:4">
      <c r="D707" s="361"/>
    </row>
    <row r="708" spans="4:4">
      <c r="D708" s="361"/>
    </row>
    <row r="709" spans="4:4">
      <c r="D709" s="361"/>
    </row>
    <row r="710" spans="4:4">
      <c r="D710" s="361"/>
    </row>
    <row r="711" spans="4:4">
      <c r="D711" s="361"/>
    </row>
    <row r="712" spans="4:4">
      <c r="D712" s="361"/>
    </row>
    <row r="713" spans="4:4">
      <c r="D713" s="361"/>
    </row>
    <row r="714" spans="4:4">
      <c r="D714" s="361"/>
    </row>
    <row r="715" spans="4:4">
      <c r="D715" s="361"/>
    </row>
    <row r="716" spans="4:4">
      <c r="D716" s="361"/>
    </row>
    <row r="717" spans="4:4">
      <c r="D717" s="361"/>
    </row>
    <row r="718" spans="4:4">
      <c r="D718" s="361"/>
    </row>
    <row r="719" spans="4:4">
      <c r="D719" s="361"/>
    </row>
    <row r="720" spans="4:4">
      <c r="D720" s="361"/>
    </row>
    <row r="721" spans="4:4">
      <c r="D721" s="361"/>
    </row>
    <row r="722" spans="4:4">
      <c r="D722" s="361"/>
    </row>
    <row r="723" spans="4:4">
      <c r="D723" s="361"/>
    </row>
    <row r="724" spans="4:4">
      <c r="D724" s="361"/>
    </row>
    <row r="725" spans="4:4">
      <c r="D725" s="361"/>
    </row>
    <row r="726" spans="4:4">
      <c r="D726" s="361"/>
    </row>
    <row r="727" spans="4:4">
      <c r="D727" s="361"/>
    </row>
    <row r="728" spans="4:4">
      <c r="D728" s="361"/>
    </row>
    <row r="729" spans="4:4">
      <c r="D729" s="361"/>
    </row>
    <row r="730" spans="4:4">
      <c r="D730" s="361"/>
    </row>
    <row r="731" spans="4:4">
      <c r="D731" s="361"/>
    </row>
    <row r="732" spans="4:4">
      <c r="D732" s="361"/>
    </row>
    <row r="733" spans="4:4">
      <c r="D733" s="361"/>
    </row>
    <row r="734" spans="4:4">
      <c r="D734" s="361"/>
    </row>
    <row r="735" spans="4:4">
      <c r="D735" s="361"/>
    </row>
    <row r="736" spans="4:4">
      <c r="D736" s="361"/>
    </row>
    <row r="737" spans="4:4">
      <c r="D737" s="361"/>
    </row>
    <row r="738" spans="4:4">
      <c r="D738" s="361"/>
    </row>
    <row r="739" spans="4:4">
      <c r="D739" s="361"/>
    </row>
    <row r="740" spans="4:4">
      <c r="D740" s="361"/>
    </row>
    <row r="741" spans="4:4">
      <c r="D741" s="361"/>
    </row>
    <row r="742" spans="4:4">
      <c r="D742" s="361"/>
    </row>
    <row r="743" spans="4:4">
      <c r="D743" s="361"/>
    </row>
    <row r="744" spans="4:4">
      <c r="D744" s="361"/>
    </row>
    <row r="745" spans="4:4">
      <c r="D745" s="361"/>
    </row>
    <row r="746" spans="4:4">
      <c r="D746" s="361"/>
    </row>
    <row r="747" spans="4:4">
      <c r="D747" s="361"/>
    </row>
    <row r="748" spans="4:4">
      <c r="D748" s="361"/>
    </row>
    <row r="749" spans="4:4">
      <c r="D749" s="361"/>
    </row>
    <row r="750" spans="4:4">
      <c r="D750" s="361"/>
    </row>
    <row r="751" spans="4:4">
      <c r="D751" s="361"/>
    </row>
    <row r="752" spans="4:4">
      <c r="D752" s="361"/>
    </row>
    <row r="753" spans="4:4">
      <c r="D753" s="361"/>
    </row>
    <row r="754" spans="4:4">
      <c r="D754" s="361"/>
    </row>
    <row r="755" spans="4:4">
      <c r="D755" s="361"/>
    </row>
    <row r="756" spans="4:4">
      <c r="D756" s="361"/>
    </row>
    <row r="757" spans="4:4">
      <c r="D757" s="361"/>
    </row>
    <row r="758" spans="4:4">
      <c r="D758" s="361"/>
    </row>
    <row r="759" spans="4:4">
      <c r="D759" s="361"/>
    </row>
    <row r="760" spans="4:4">
      <c r="D760" s="361"/>
    </row>
    <row r="761" spans="4:4">
      <c r="D761" s="361"/>
    </row>
    <row r="762" spans="4:4">
      <c r="D762" s="361"/>
    </row>
    <row r="763" spans="4:4">
      <c r="D763" s="361"/>
    </row>
    <row r="764" spans="4:4">
      <c r="D764" s="361"/>
    </row>
    <row r="765" spans="4:4">
      <c r="D765" s="361"/>
    </row>
    <row r="766" spans="4:4">
      <c r="D766" s="361"/>
    </row>
    <row r="767" spans="4:4">
      <c r="D767" s="361"/>
    </row>
    <row r="768" spans="4:4">
      <c r="D768" s="361"/>
    </row>
    <row r="769" spans="4:4">
      <c r="D769" s="361"/>
    </row>
    <row r="770" spans="4:4">
      <c r="D770" s="361"/>
    </row>
    <row r="771" spans="4:4">
      <c r="D771" s="361"/>
    </row>
    <row r="772" spans="4:4">
      <c r="D772" s="361"/>
    </row>
    <row r="773" spans="4:4">
      <c r="D773" s="361"/>
    </row>
    <row r="774" spans="4:4">
      <c r="D774" s="361"/>
    </row>
    <row r="775" spans="4:4">
      <c r="D775" s="361"/>
    </row>
    <row r="776" spans="4:4">
      <c r="D776" s="361"/>
    </row>
    <row r="777" spans="4:4">
      <c r="D777" s="361"/>
    </row>
    <row r="778" spans="4:4">
      <c r="D778" s="361"/>
    </row>
    <row r="779" spans="4:4">
      <c r="D779" s="361"/>
    </row>
    <row r="780" spans="4:4">
      <c r="D780" s="361"/>
    </row>
    <row r="781" spans="4:4">
      <c r="D781" s="361"/>
    </row>
    <row r="782" spans="4:4">
      <c r="D782" s="361"/>
    </row>
    <row r="783" spans="4:4">
      <c r="D783" s="361"/>
    </row>
    <row r="784" spans="4:4">
      <c r="D784" s="361"/>
    </row>
    <row r="785" spans="4:4">
      <c r="D785" s="361"/>
    </row>
    <row r="786" spans="4:4">
      <c r="D786" s="361"/>
    </row>
    <row r="787" spans="4:4">
      <c r="D787" s="361"/>
    </row>
    <row r="788" spans="4:4">
      <c r="D788" s="361"/>
    </row>
    <row r="789" spans="4:4">
      <c r="D789" s="361"/>
    </row>
    <row r="790" spans="4:4">
      <c r="D790" s="361"/>
    </row>
    <row r="791" spans="4:4">
      <c r="D791" s="361"/>
    </row>
    <row r="792" spans="4:4">
      <c r="D792" s="361"/>
    </row>
    <row r="793" spans="4:4">
      <c r="D793" s="361"/>
    </row>
    <row r="794" spans="4:4">
      <c r="D794" s="361"/>
    </row>
    <row r="795" spans="4:4">
      <c r="D795" s="361"/>
    </row>
    <row r="796" spans="4:4">
      <c r="D796" s="361"/>
    </row>
    <row r="797" spans="4:4">
      <c r="D797" s="361"/>
    </row>
    <row r="798" spans="4:4">
      <c r="D798" s="361"/>
    </row>
    <row r="799" spans="4:4">
      <c r="D799" s="361"/>
    </row>
    <row r="800" spans="4:4">
      <c r="D800" s="361"/>
    </row>
    <row r="801" spans="4:4">
      <c r="D801" s="361"/>
    </row>
    <row r="802" spans="4:4">
      <c r="D802" s="361"/>
    </row>
    <row r="803" spans="4:4">
      <c r="D803" s="361"/>
    </row>
    <row r="804" spans="4:4">
      <c r="D804" s="361"/>
    </row>
    <row r="805" spans="4:4">
      <c r="D805" s="361"/>
    </row>
    <row r="806" spans="4:4">
      <c r="D806" s="361"/>
    </row>
    <row r="807" spans="4:4">
      <c r="D807" s="361"/>
    </row>
    <row r="808" spans="4:4">
      <c r="D808" s="361"/>
    </row>
    <row r="809" spans="4:4">
      <c r="D809" s="361"/>
    </row>
    <row r="810" spans="4:4">
      <c r="D810" s="361"/>
    </row>
    <row r="811" spans="4:4">
      <c r="D811" s="361"/>
    </row>
    <row r="812" spans="4:4">
      <c r="D812" s="361"/>
    </row>
    <row r="813" spans="4:4">
      <c r="D813" s="361"/>
    </row>
    <row r="814" spans="4:4">
      <c r="D814" s="361"/>
    </row>
    <row r="815" spans="4:4">
      <c r="D815" s="361"/>
    </row>
    <row r="816" spans="4:4">
      <c r="D816" s="361"/>
    </row>
    <row r="817" spans="4:4">
      <c r="D817" s="361"/>
    </row>
    <row r="818" spans="4:4">
      <c r="D818" s="361"/>
    </row>
    <row r="819" spans="4:4">
      <c r="D819" s="361"/>
    </row>
    <row r="820" spans="4:4">
      <c r="D820" s="361"/>
    </row>
    <row r="821" spans="4:4">
      <c r="D821" s="361"/>
    </row>
    <row r="822" spans="4:4">
      <c r="D822" s="361"/>
    </row>
    <row r="823" spans="4:4">
      <c r="D823" s="361"/>
    </row>
    <row r="824" spans="4:4">
      <c r="D824" s="361"/>
    </row>
    <row r="825" spans="4:4">
      <c r="D825" s="361"/>
    </row>
    <row r="826" spans="4:4">
      <c r="D826" s="361"/>
    </row>
    <row r="827" spans="4:4">
      <c r="D827" s="361"/>
    </row>
    <row r="828" spans="4:4">
      <c r="D828" s="361"/>
    </row>
    <row r="829" spans="4:4">
      <c r="D829" s="361"/>
    </row>
    <row r="830" spans="4:4">
      <c r="D830" s="361"/>
    </row>
    <row r="831" spans="4:4">
      <c r="D831" s="361"/>
    </row>
    <row r="832" spans="4:4">
      <c r="D832" s="361"/>
    </row>
    <row r="833" spans="4:4">
      <c r="D833" s="361"/>
    </row>
    <row r="834" spans="4:4">
      <c r="D834" s="361"/>
    </row>
    <row r="835" spans="4:4">
      <c r="D835" s="361"/>
    </row>
    <row r="836" spans="4:4">
      <c r="D836" s="361"/>
    </row>
    <row r="837" spans="4:4">
      <c r="D837" s="361"/>
    </row>
    <row r="838" spans="4:4">
      <c r="D838" s="361"/>
    </row>
    <row r="839" spans="4:4">
      <c r="D839" s="361"/>
    </row>
    <row r="840" spans="4:4">
      <c r="D840" s="361"/>
    </row>
    <row r="841" spans="4:4">
      <c r="D841" s="361"/>
    </row>
    <row r="842" spans="4:4">
      <c r="D842" s="361"/>
    </row>
    <row r="843" spans="4:4">
      <c r="D843" s="361"/>
    </row>
    <row r="844" spans="4:4">
      <c r="D844" s="361"/>
    </row>
    <row r="845" spans="4:4">
      <c r="D845" s="361"/>
    </row>
    <row r="846" spans="4:4">
      <c r="D846" s="361"/>
    </row>
    <row r="847" spans="4:4">
      <c r="D847" s="361"/>
    </row>
    <row r="848" spans="4:4">
      <c r="D848" s="361"/>
    </row>
    <row r="849" spans="4:4">
      <c r="D849" s="361"/>
    </row>
    <row r="850" spans="4:4">
      <c r="D850" s="361"/>
    </row>
    <row r="851" spans="4:4">
      <c r="D851" s="361"/>
    </row>
    <row r="852" spans="4:4">
      <c r="D852" s="361"/>
    </row>
    <row r="853" spans="4:4">
      <c r="D853" s="361"/>
    </row>
    <row r="854" spans="4:4">
      <c r="D854" s="361"/>
    </row>
    <row r="855" spans="4:4">
      <c r="D855" s="361"/>
    </row>
    <row r="856" spans="4:4">
      <c r="D856" s="361"/>
    </row>
    <row r="857" spans="4:4">
      <c r="D857" s="361"/>
    </row>
    <row r="858" spans="4:4">
      <c r="D858" s="361"/>
    </row>
    <row r="859" spans="4:4">
      <c r="D859" s="361"/>
    </row>
    <row r="860" spans="4:4">
      <c r="D860" s="361"/>
    </row>
    <row r="861" spans="4:4">
      <c r="D861" s="361"/>
    </row>
    <row r="862" spans="4:4">
      <c r="D862" s="361"/>
    </row>
    <row r="863" spans="4:4">
      <c r="D863" s="361"/>
    </row>
    <row r="864" spans="4:4">
      <c r="D864" s="361"/>
    </row>
    <row r="865" spans="4:4">
      <c r="D865" s="361"/>
    </row>
    <row r="866" spans="4:4">
      <c r="D866" s="361"/>
    </row>
    <row r="867" spans="4:4">
      <c r="D867" s="361"/>
    </row>
    <row r="868" spans="4:4">
      <c r="D868" s="361"/>
    </row>
    <row r="869" spans="4:4">
      <c r="D869" s="361"/>
    </row>
    <row r="870" spans="4:4">
      <c r="D870" s="361"/>
    </row>
    <row r="871" spans="4:4">
      <c r="D871" s="361"/>
    </row>
    <row r="872" spans="4:4">
      <c r="D872" s="361"/>
    </row>
    <row r="873" spans="4:4">
      <c r="D873" s="361"/>
    </row>
    <row r="874" spans="4:4">
      <c r="D874" s="361"/>
    </row>
    <row r="875" spans="4:4">
      <c r="D875" s="361"/>
    </row>
    <row r="876" spans="4:4">
      <c r="D876" s="361"/>
    </row>
    <row r="877" spans="4:4">
      <c r="D877" s="361"/>
    </row>
    <row r="878" spans="4:4">
      <c r="D878" s="361"/>
    </row>
    <row r="879" spans="4:4">
      <c r="D879" s="361"/>
    </row>
    <row r="880" spans="4:4">
      <c r="D880" s="361"/>
    </row>
    <row r="881" spans="4:4">
      <c r="D881" s="361"/>
    </row>
    <row r="882" spans="4:4">
      <c r="D882" s="361"/>
    </row>
    <row r="883" spans="4:4">
      <c r="D883" s="361"/>
    </row>
    <row r="884" spans="4:4">
      <c r="D884" s="361"/>
    </row>
    <row r="885" spans="4:4">
      <c r="D885" s="361"/>
    </row>
    <row r="886" spans="4:4">
      <c r="D886" s="361"/>
    </row>
    <row r="887" spans="4:4">
      <c r="D887" s="361"/>
    </row>
    <row r="888" spans="4:4">
      <c r="D888" s="361"/>
    </row>
    <row r="889" spans="4:4">
      <c r="D889" s="361"/>
    </row>
    <row r="890" spans="4:4">
      <c r="D890" s="361"/>
    </row>
    <row r="891" spans="4:4">
      <c r="D891" s="361"/>
    </row>
    <row r="892" spans="4:4">
      <c r="D892" s="361"/>
    </row>
    <row r="893" spans="4:4">
      <c r="D893" s="361"/>
    </row>
    <row r="894" spans="4:4">
      <c r="D894" s="361"/>
    </row>
    <row r="895" spans="4:4">
      <c r="D895" s="361"/>
    </row>
    <row r="896" spans="4:4">
      <c r="D896" s="361"/>
    </row>
    <row r="897" spans="4:4">
      <c r="D897" s="361"/>
    </row>
    <row r="898" spans="4:4">
      <c r="D898" s="361"/>
    </row>
    <row r="899" spans="4:4">
      <c r="D899" s="361"/>
    </row>
    <row r="900" spans="4:4">
      <c r="D900" s="361"/>
    </row>
    <row r="901" spans="4:4">
      <c r="D901" s="361"/>
    </row>
    <row r="902" spans="4:4">
      <c r="D902" s="361"/>
    </row>
    <row r="903" spans="4:4">
      <c r="D903" s="361"/>
    </row>
    <row r="904" spans="4:4">
      <c r="D904" s="361"/>
    </row>
    <row r="905" spans="4:4">
      <c r="D905" s="361"/>
    </row>
    <row r="906" spans="4:4">
      <c r="D906" s="361"/>
    </row>
    <row r="907" spans="4:4">
      <c r="D907" s="361"/>
    </row>
    <row r="908" spans="4:4">
      <c r="D908" s="361"/>
    </row>
    <row r="909" spans="4:4">
      <c r="D909" s="361"/>
    </row>
    <row r="910" spans="4:4">
      <c r="D910" s="361"/>
    </row>
    <row r="911" spans="4:4">
      <c r="D911" s="361"/>
    </row>
    <row r="912" spans="4:4">
      <c r="D912" s="361"/>
    </row>
    <row r="913" spans="4:4">
      <c r="D913" s="361"/>
    </row>
    <row r="914" spans="4:4">
      <c r="D914" s="361"/>
    </row>
    <row r="915" spans="4:4">
      <c r="D915" s="361"/>
    </row>
    <row r="916" spans="4:4">
      <c r="D916" s="361"/>
    </row>
    <row r="917" spans="4:4">
      <c r="D917" s="361"/>
    </row>
    <row r="918" spans="4:4">
      <c r="D918" s="361"/>
    </row>
    <row r="919" spans="4:4">
      <c r="D919" s="361"/>
    </row>
    <row r="920" spans="4:4">
      <c r="D920" s="361"/>
    </row>
    <row r="921" spans="4:4">
      <c r="D921" s="361"/>
    </row>
    <row r="922" spans="4:4">
      <c r="D922" s="361"/>
    </row>
    <row r="923" spans="4:4">
      <c r="D923" s="361"/>
    </row>
    <row r="924" spans="4:4">
      <c r="D924" s="361"/>
    </row>
    <row r="925" spans="4:4">
      <c r="D925" s="361"/>
    </row>
    <row r="926" spans="4:4">
      <c r="D926" s="361"/>
    </row>
    <row r="927" spans="4:4">
      <c r="D927" s="361"/>
    </row>
    <row r="928" spans="4:4">
      <c r="D928" s="361"/>
    </row>
    <row r="929" spans="4:4">
      <c r="D929" s="361"/>
    </row>
    <row r="930" spans="4:4">
      <c r="D930" s="361"/>
    </row>
    <row r="931" spans="4:4">
      <c r="D931" s="361"/>
    </row>
    <row r="932" spans="4:4">
      <c r="D932" s="361"/>
    </row>
    <row r="933" spans="4:4">
      <c r="D933" s="361"/>
    </row>
    <row r="934" spans="4:4">
      <c r="D934" s="361"/>
    </row>
    <row r="935" spans="4:4">
      <c r="D935" s="361"/>
    </row>
    <row r="936" spans="4:4">
      <c r="D936" s="361"/>
    </row>
    <row r="937" spans="4:4">
      <c r="D937" s="361"/>
    </row>
    <row r="938" spans="4:4">
      <c r="D938" s="361"/>
    </row>
    <row r="939" spans="4:4">
      <c r="D939" s="361"/>
    </row>
    <row r="940" spans="4:4">
      <c r="D940" s="361"/>
    </row>
    <row r="941" spans="4:4">
      <c r="D941" s="361"/>
    </row>
    <row r="942" spans="4:4">
      <c r="D942" s="361"/>
    </row>
    <row r="943" spans="4:4">
      <c r="D943" s="361"/>
    </row>
    <row r="944" spans="4:4">
      <c r="D944" s="361"/>
    </row>
    <row r="945" spans="4:4">
      <c r="D945" s="361"/>
    </row>
    <row r="946" spans="4:4">
      <c r="D946" s="361"/>
    </row>
    <row r="947" spans="4:4">
      <c r="D947" s="361"/>
    </row>
    <row r="948" spans="4:4">
      <c r="D948" s="361"/>
    </row>
    <row r="949" spans="4:4">
      <c r="D949" s="361"/>
    </row>
    <row r="950" spans="4:4">
      <c r="D950" s="361"/>
    </row>
    <row r="951" spans="4:4">
      <c r="D951" s="361"/>
    </row>
    <row r="952" spans="4:4">
      <c r="D952" s="361"/>
    </row>
    <row r="953" spans="4:4">
      <c r="D953" s="361"/>
    </row>
    <row r="954" spans="4:4">
      <c r="D954" s="361"/>
    </row>
    <row r="955" spans="4:4">
      <c r="D955" s="361"/>
    </row>
    <row r="956" spans="4:4">
      <c r="D956" s="361"/>
    </row>
    <row r="957" spans="4:4">
      <c r="D957" s="361"/>
    </row>
    <row r="958" spans="4:4">
      <c r="D958" s="361"/>
    </row>
    <row r="959" spans="4:4">
      <c r="D959" s="361"/>
    </row>
    <row r="960" spans="4:4">
      <c r="D960" s="361"/>
    </row>
    <row r="961" spans="4:4">
      <c r="D961" s="361"/>
    </row>
    <row r="962" spans="4:4">
      <c r="D962" s="361"/>
    </row>
    <row r="963" spans="4:4">
      <c r="D963" s="361"/>
    </row>
    <row r="964" spans="4:4">
      <c r="D964" s="361"/>
    </row>
    <row r="965" spans="4:4">
      <c r="D965" s="361"/>
    </row>
    <row r="966" spans="4:4">
      <c r="D966" s="361"/>
    </row>
    <row r="967" spans="4:4">
      <c r="D967" s="361"/>
    </row>
    <row r="968" spans="4:4">
      <c r="D968" s="361"/>
    </row>
    <row r="969" spans="4:4">
      <c r="D969" s="361"/>
    </row>
    <row r="970" spans="4:4">
      <c r="D970" s="361"/>
    </row>
    <row r="971" spans="4:4">
      <c r="D971" s="361"/>
    </row>
    <row r="972" spans="4:4">
      <c r="D972" s="361"/>
    </row>
    <row r="973" spans="4:4">
      <c r="D973" s="361"/>
    </row>
    <row r="974" spans="4:4">
      <c r="D974" s="361"/>
    </row>
    <row r="975" spans="4:4">
      <c r="D975" s="361"/>
    </row>
    <row r="976" spans="4:4">
      <c r="D976" s="361"/>
    </row>
    <row r="977" spans="4:4">
      <c r="D977" s="361"/>
    </row>
    <row r="978" spans="4:4">
      <c r="D978" s="361"/>
    </row>
    <row r="979" spans="4:4">
      <c r="D979" s="361"/>
    </row>
    <row r="980" spans="4:4">
      <c r="D980" s="361"/>
    </row>
    <row r="981" spans="4:4">
      <c r="D981" s="361"/>
    </row>
    <row r="982" spans="4:4">
      <c r="D982" s="361"/>
    </row>
    <row r="983" spans="4:4">
      <c r="D983" s="361"/>
    </row>
    <row r="984" spans="4:4">
      <c r="D984" s="361"/>
    </row>
    <row r="985" spans="4:4">
      <c r="D985" s="361"/>
    </row>
    <row r="986" spans="4:4">
      <c r="D986" s="361"/>
    </row>
    <row r="987" spans="4:4">
      <c r="D987" s="361"/>
    </row>
    <row r="988" spans="4:4">
      <c r="D988" s="361"/>
    </row>
    <row r="989" spans="4:4">
      <c r="D989" s="361"/>
    </row>
    <row r="990" spans="4:4">
      <c r="D990" s="361"/>
    </row>
    <row r="991" spans="4:4">
      <c r="D991" s="361"/>
    </row>
    <row r="992" spans="4:4">
      <c r="D992" s="361"/>
    </row>
    <row r="993" spans="4:4">
      <c r="D993" s="361"/>
    </row>
    <row r="994" spans="4:4">
      <c r="D994" s="361"/>
    </row>
    <row r="995" spans="4:4">
      <c r="D995" s="361"/>
    </row>
    <row r="996" spans="4:4">
      <c r="D996" s="361"/>
    </row>
    <row r="997" spans="4:4">
      <c r="D997" s="361"/>
    </row>
    <row r="998" spans="4:4">
      <c r="D998" s="361"/>
    </row>
    <row r="999" spans="4:4">
      <c r="D999" s="361"/>
    </row>
    <row r="1000" spans="4:4">
      <c r="D1000" s="361"/>
    </row>
  </sheetData>
  <mergeCells count="21">
    <mergeCell ref="C39:D39"/>
    <mergeCell ref="A1:E1"/>
    <mergeCell ref="A2:E2"/>
    <mergeCell ref="A3:E3"/>
    <mergeCell ref="C31:D31"/>
    <mergeCell ref="C32:D32"/>
    <mergeCell ref="C33:D33"/>
    <mergeCell ref="C34:D34"/>
    <mergeCell ref="C35:D35"/>
    <mergeCell ref="C36:D36"/>
    <mergeCell ref="C37:D37"/>
    <mergeCell ref="C38:D38"/>
    <mergeCell ref="C46:D46"/>
    <mergeCell ref="C47:D47"/>
    <mergeCell ref="C48:D48"/>
    <mergeCell ref="C40:D40"/>
    <mergeCell ref="C41:D41"/>
    <mergeCell ref="C42:D42"/>
    <mergeCell ref="C43:D43"/>
    <mergeCell ref="C44:D44"/>
    <mergeCell ref="C45:D4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8"/>
  <sheetViews>
    <sheetView view="pageBreakPreview" topLeftCell="D40" zoomScale="90" zoomScaleNormal="87" zoomScaleSheetLayoutView="90" workbookViewId="0">
      <selection activeCell="H48" sqref="H48"/>
    </sheetView>
  </sheetViews>
  <sheetFormatPr defaultRowHeight="15"/>
  <cols>
    <col min="1" max="1" width="6.28515625" customWidth="1"/>
    <col min="2" max="2" width="20.7109375" customWidth="1"/>
    <col min="3" max="3" width="44.85546875" customWidth="1"/>
    <col min="4" max="4" width="18.7109375" customWidth="1"/>
    <col min="5" max="5" width="44" customWidth="1"/>
    <col min="6" max="6" width="37" customWidth="1"/>
    <col min="7" max="7" width="61.28515625" customWidth="1"/>
    <col min="8" max="8" width="31.140625" customWidth="1"/>
  </cols>
  <sheetData>
    <row r="1" spans="1:9" ht="15.75">
      <c r="A1" s="382" t="s">
        <v>0</v>
      </c>
      <c r="B1" s="382"/>
      <c r="C1" s="382"/>
      <c r="D1" s="382"/>
      <c r="E1" s="382"/>
      <c r="F1" s="382"/>
      <c r="G1" s="382"/>
      <c r="H1" s="22"/>
      <c r="I1" s="1"/>
    </row>
    <row r="2" spans="1:9">
      <c r="H2" s="1"/>
    </row>
    <row r="3" spans="1:9" ht="15.6" customHeight="1">
      <c r="A3" s="390" t="s">
        <v>584</v>
      </c>
      <c r="B3" s="390"/>
      <c r="C3" s="390"/>
      <c r="D3" s="390"/>
      <c r="E3" s="390"/>
      <c r="F3" s="390"/>
      <c r="G3" s="390"/>
      <c r="H3" s="390"/>
      <c r="I3" s="390"/>
    </row>
    <row r="4" spans="1:9" ht="15.75">
      <c r="A4" s="383"/>
      <c r="B4" s="383"/>
      <c r="C4" s="383"/>
      <c r="D4" s="383"/>
      <c r="E4" s="383"/>
      <c r="F4" s="383"/>
      <c r="G4" s="383"/>
      <c r="H4" s="1"/>
      <c r="I4" s="1"/>
    </row>
    <row r="5" spans="1:9">
      <c r="A5" s="384" t="s">
        <v>1</v>
      </c>
      <c r="B5" s="385" t="s">
        <v>2</v>
      </c>
      <c r="C5" s="384" t="s">
        <v>3</v>
      </c>
      <c r="D5" s="387" t="s">
        <v>4</v>
      </c>
      <c r="E5" s="388"/>
      <c r="F5" s="388"/>
      <c r="G5" s="389"/>
      <c r="H5" s="21" t="s">
        <v>190</v>
      </c>
      <c r="I5" s="1"/>
    </row>
    <row r="6" spans="1:9">
      <c r="A6" s="384"/>
      <c r="B6" s="386"/>
      <c r="C6" s="384"/>
      <c r="D6" s="12" t="s">
        <v>5</v>
      </c>
      <c r="E6" s="12" t="s">
        <v>6</v>
      </c>
      <c r="F6" s="12" t="s">
        <v>7</v>
      </c>
      <c r="G6" s="12" t="s">
        <v>8</v>
      </c>
      <c r="H6" s="21"/>
      <c r="I6" s="1"/>
    </row>
    <row r="7" spans="1:9">
      <c r="A7" s="7" t="s">
        <v>9</v>
      </c>
      <c r="B7" s="7" t="s">
        <v>10</v>
      </c>
      <c r="C7" s="7" t="s">
        <v>11</v>
      </c>
      <c r="D7" s="7" t="s">
        <v>12</v>
      </c>
      <c r="E7" s="7" t="s">
        <v>13</v>
      </c>
      <c r="F7" s="7" t="s">
        <v>14</v>
      </c>
      <c r="G7" s="7" t="s">
        <v>15</v>
      </c>
      <c r="H7" s="7" t="s">
        <v>191</v>
      </c>
      <c r="I7" s="8"/>
    </row>
    <row r="8" spans="1:9">
      <c r="A8" s="9" t="s">
        <v>16</v>
      </c>
      <c r="B8" s="10"/>
      <c r="C8" s="13"/>
      <c r="D8" s="11"/>
      <c r="E8" s="11"/>
      <c r="F8" s="11"/>
      <c r="G8" s="11"/>
      <c r="H8" s="20"/>
      <c r="I8" s="1"/>
    </row>
    <row r="9" spans="1:9" ht="114.6" customHeight="1">
      <c r="A9" s="16">
        <v>1</v>
      </c>
      <c r="B9" s="14" t="s">
        <v>17</v>
      </c>
      <c r="C9" s="14" t="s">
        <v>18</v>
      </c>
      <c r="D9" s="15" t="s">
        <v>19</v>
      </c>
      <c r="E9" s="15" t="s">
        <v>20</v>
      </c>
      <c r="F9" s="15" t="s">
        <v>21</v>
      </c>
      <c r="G9" s="15" t="s">
        <v>22</v>
      </c>
      <c r="H9" s="19">
        <v>10</v>
      </c>
      <c r="I9" s="1"/>
    </row>
    <row r="10" spans="1:9" ht="122.45" customHeight="1">
      <c r="A10" s="16">
        <v>2</v>
      </c>
      <c r="B10" s="14" t="s">
        <v>23</v>
      </c>
      <c r="C10" s="14" t="s">
        <v>24</v>
      </c>
      <c r="D10" s="15" t="s">
        <v>25</v>
      </c>
      <c r="E10" s="15" t="s">
        <v>26</v>
      </c>
      <c r="F10" s="15" t="s">
        <v>27</v>
      </c>
      <c r="G10" s="15" t="s">
        <v>28</v>
      </c>
      <c r="H10" s="19">
        <v>10</v>
      </c>
      <c r="I10" s="1"/>
    </row>
    <row r="11" spans="1:9" ht="110.45" customHeight="1">
      <c r="A11" s="16">
        <v>3</v>
      </c>
      <c r="B11" s="14" t="s">
        <v>29</v>
      </c>
      <c r="C11" s="14" t="s">
        <v>30</v>
      </c>
      <c r="D11" s="15" t="s">
        <v>31</v>
      </c>
      <c r="E11" s="15" t="s">
        <v>32</v>
      </c>
      <c r="F11" s="15" t="s">
        <v>33</v>
      </c>
      <c r="G11" s="15" t="s">
        <v>34</v>
      </c>
      <c r="H11" s="19">
        <v>10</v>
      </c>
      <c r="I11" s="1"/>
    </row>
    <row r="12" spans="1:9" ht="192" customHeight="1">
      <c r="A12" s="16">
        <v>4</v>
      </c>
      <c r="B12" s="14" t="s">
        <v>35</v>
      </c>
      <c r="C12" s="14" t="s">
        <v>36</v>
      </c>
      <c r="D12" s="15" t="s">
        <v>37</v>
      </c>
      <c r="E12" s="15" t="s">
        <v>38</v>
      </c>
      <c r="F12" s="15" t="s">
        <v>39</v>
      </c>
      <c r="G12" s="15" t="s">
        <v>40</v>
      </c>
      <c r="H12" s="19">
        <v>10</v>
      </c>
      <c r="I12" s="1"/>
    </row>
    <row r="13" spans="1:9" ht="120.6" customHeight="1">
      <c r="A13" s="16">
        <v>5</v>
      </c>
      <c r="B13" s="14" t="s">
        <v>41</v>
      </c>
      <c r="C13" s="14" t="s">
        <v>42</v>
      </c>
      <c r="D13" s="15" t="s">
        <v>37</v>
      </c>
      <c r="E13" s="15" t="s">
        <v>38</v>
      </c>
      <c r="F13" s="15" t="s">
        <v>43</v>
      </c>
      <c r="G13" s="15" t="s">
        <v>44</v>
      </c>
      <c r="H13" s="19">
        <v>10</v>
      </c>
      <c r="I13" s="1"/>
    </row>
    <row r="14" spans="1:9" ht="177.6" customHeight="1">
      <c r="A14" s="16">
        <v>6</v>
      </c>
      <c r="B14" s="14" t="s">
        <v>45</v>
      </c>
      <c r="C14" s="14" t="s">
        <v>46</v>
      </c>
      <c r="D14" s="15" t="s">
        <v>47</v>
      </c>
      <c r="E14" s="15" t="s">
        <v>48</v>
      </c>
      <c r="F14" s="15" t="s">
        <v>49</v>
      </c>
      <c r="G14" s="15" t="s">
        <v>50</v>
      </c>
      <c r="H14" s="19">
        <v>10</v>
      </c>
      <c r="I14" s="1"/>
    </row>
    <row r="15" spans="1:9" ht="148.15" customHeight="1">
      <c r="A15" s="16">
        <v>7</v>
      </c>
      <c r="B15" s="14" t="s">
        <v>51</v>
      </c>
      <c r="C15" s="3" t="s">
        <v>52</v>
      </c>
      <c r="D15" s="15" t="s">
        <v>53</v>
      </c>
      <c r="E15" s="15" t="s">
        <v>54</v>
      </c>
      <c r="F15" s="15" t="s">
        <v>55</v>
      </c>
      <c r="G15" s="15" t="s">
        <v>56</v>
      </c>
      <c r="H15" s="19">
        <v>10</v>
      </c>
      <c r="I15" s="1"/>
    </row>
    <row r="16" spans="1:9" ht="116.45" customHeight="1">
      <c r="A16" s="16">
        <v>8</v>
      </c>
      <c r="B16" s="3" t="s">
        <v>57</v>
      </c>
      <c r="C16" s="3" t="s">
        <v>58</v>
      </c>
      <c r="D16" s="4" t="s">
        <v>59</v>
      </c>
      <c r="E16" s="4" t="s">
        <v>60</v>
      </c>
      <c r="F16" s="4" t="s">
        <v>61</v>
      </c>
      <c r="G16" s="4" t="s">
        <v>62</v>
      </c>
      <c r="H16" s="19">
        <v>10</v>
      </c>
      <c r="I16" s="1"/>
    </row>
    <row r="17" spans="1:8" ht="141" customHeight="1">
      <c r="A17" s="16">
        <v>9</v>
      </c>
      <c r="B17" s="14" t="s">
        <v>63</v>
      </c>
      <c r="C17" s="14" t="s">
        <v>64</v>
      </c>
      <c r="D17" s="15" t="s">
        <v>65</v>
      </c>
      <c r="E17" s="15" t="s">
        <v>66</v>
      </c>
      <c r="F17" s="15" t="s">
        <v>67</v>
      </c>
      <c r="G17" s="15" t="s">
        <v>68</v>
      </c>
      <c r="H17" s="19">
        <v>10</v>
      </c>
    </row>
    <row r="18" spans="1:8" ht="123.6" customHeight="1">
      <c r="A18" s="16">
        <v>10</v>
      </c>
      <c r="B18" s="14" t="s">
        <v>69</v>
      </c>
      <c r="C18" s="14" t="s">
        <v>70</v>
      </c>
      <c r="D18" s="15" t="s">
        <v>71</v>
      </c>
      <c r="E18" s="15" t="s">
        <v>72</v>
      </c>
      <c r="F18" s="15" t="s">
        <v>73</v>
      </c>
      <c r="G18" s="15" t="s">
        <v>74</v>
      </c>
      <c r="H18" s="19">
        <v>10</v>
      </c>
    </row>
    <row r="19" spans="1:8" ht="123" customHeight="1">
      <c r="A19" s="16">
        <v>11</v>
      </c>
      <c r="B19" s="14" t="s">
        <v>75</v>
      </c>
      <c r="C19" s="14" t="s">
        <v>76</v>
      </c>
      <c r="D19" s="15" t="s">
        <v>77</v>
      </c>
      <c r="E19" s="15" t="s">
        <v>78</v>
      </c>
      <c r="F19" s="15" t="s">
        <v>79</v>
      </c>
      <c r="G19" s="15" t="s">
        <v>80</v>
      </c>
      <c r="H19" s="19">
        <v>10</v>
      </c>
    </row>
    <row r="20" spans="1:8" ht="130.15" customHeight="1">
      <c r="A20" s="16">
        <v>12</v>
      </c>
      <c r="B20" s="14" t="s">
        <v>81</v>
      </c>
      <c r="C20" s="14" t="s">
        <v>82</v>
      </c>
      <c r="D20" s="15" t="s">
        <v>83</v>
      </c>
      <c r="E20" s="15" t="s">
        <v>84</v>
      </c>
      <c r="F20" s="15" t="s">
        <v>85</v>
      </c>
      <c r="G20" s="15" t="s">
        <v>86</v>
      </c>
      <c r="H20" s="19">
        <v>10</v>
      </c>
    </row>
    <row r="21" spans="1:8" ht="80.45" customHeight="1">
      <c r="A21" s="16">
        <v>13</v>
      </c>
      <c r="B21" s="15" t="s">
        <v>87</v>
      </c>
      <c r="C21" s="15" t="s">
        <v>88</v>
      </c>
      <c r="D21" s="15" t="s">
        <v>89</v>
      </c>
      <c r="E21" s="15" t="s">
        <v>90</v>
      </c>
      <c r="F21" s="15" t="s">
        <v>91</v>
      </c>
      <c r="G21" s="15" t="s">
        <v>92</v>
      </c>
      <c r="H21" s="19">
        <v>10</v>
      </c>
    </row>
    <row r="22" spans="1:8" ht="85.9" customHeight="1">
      <c r="A22" s="16">
        <v>14</v>
      </c>
      <c r="B22" s="14" t="s">
        <v>93</v>
      </c>
      <c r="C22" s="14" t="s">
        <v>94</v>
      </c>
      <c r="D22" s="15" t="s">
        <v>95</v>
      </c>
      <c r="E22" s="15" t="s">
        <v>96</v>
      </c>
      <c r="F22" s="15" t="s">
        <v>97</v>
      </c>
      <c r="G22" s="15" t="s">
        <v>98</v>
      </c>
      <c r="H22" s="19">
        <v>10</v>
      </c>
    </row>
    <row r="23" spans="1:8" ht="166.15" customHeight="1">
      <c r="A23" s="17">
        <v>15</v>
      </c>
      <c r="B23" s="14" t="s">
        <v>99</v>
      </c>
      <c r="C23" s="3" t="s">
        <v>100</v>
      </c>
      <c r="D23" s="15" t="s">
        <v>101</v>
      </c>
      <c r="E23" s="15" t="s">
        <v>102</v>
      </c>
      <c r="F23" s="15" t="s">
        <v>103</v>
      </c>
      <c r="G23" s="15" t="s">
        <v>104</v>
      </c>
      <c r="H23" s="19">
        <v>10</v>
      </c>
    </row>
    <row r="24" spans="1:8" ht="102.6" customHeight="1">
      <c r="A24" s="16">
        <v>16</v>
      </c>
      <c r="B24" s="14" t="s">
        <v>105</v>
      </c>
      <c r="C24" s="5" t="s">
        <v>106</v>
      </c>
      <c r="D24" s="15" t="s">
        <v>107</v>
      </c>
      <c r="E24" s="15" t="s">
        <v>108</v>
      </c>
      <c r="F24" s="15" t="s">
        <v>109</v>
      </c>
      <c r="G24" s="6" t="s">
        <v>110</v>
      </c>
      <c r="H24" s="19">
        <v>10</v>
      </c>
    </row>
    <row r="25" spans="1:8" ht="27" customHeight="1">
      <c r="A25" s="296"/>
      <c r="B25" s="31" t="s">
        <v>198</v>
      </c>
      <c r="C25" s="32"/>
      <c r="D25" s="33"/>
      <c r="E25" s="15"/>
      <c r="F25" s="15"/>
      <c r="G25" s="6"/>
      <c r="H25" s="19">
        <f>AVERAGE(H9:H24)</f>
        <v>10</v>
      </c>
    </row>
    <row r="26" spans="1:8" ht="19.899999999999999" customHeight="1">
      <c r="A26" s="377" t="s">
        <v>111</v>
      </c>
      <c r="B26" s="378"/>
      <c r="C26" s="379"/>
      <c r="D26" s="15"/>
      <c r="E26" s="15"/>
      <c r="F26" s="15"/>
      <c r="G26" s="15"/>
      <c r="H26" s="19"/>
    </row>
    <row r="27" spans="1:8" ht="163.15" customHeight="1">
      <c r="A27" s="16">
        <v>1</v>
      </c>
      <c r="B27" s="15" t="s">
        <v>112</v>
      </c>
      <c r="C27" s="15" t="s">
        <v>113</v>
      </c>
      <c r="D27" s="15" t="s">
        <v>114</v>
      </c>
      <c r="E27" s="15" t="s">
        <v>115</v>
      </c>
      <c r="F27" s="15" t="s">
        <v>116</v>
      </c>
      <c r="G27" s="15" t="s">
        <v>117</v>
      </c>
      <c r="H27" s="19">
        <v>10</v>
      </c>
    </row>
    <row r="28" spans="1:8" ht="99.6" customHeight="1">
      <c r="A28" s="16">
        <v>2</v>
      </c>
      <c r="B28" s="14" t="s">
        <v>118</v>
      </c>
      <c r="C28" s="14" t="s">
        <v>119</v>
      </c>
      <c r="D28" s="15" t="s">
        <v>120</v>
      </c>
      <c r="E28" s="15" t="s">
        <v>121</v>
      </c>
      <c r="F28" s="15" t="s">
        <v>122</v>
      </c>
      <c r="G28" s="15" t="s">
        <v>123</v>
      </c>
      <c r="H28" s="19">
        <v>10</v>
      </c>
    </row>
    <row r="29" spans="1:8" ht="100.9" customHeight="1">
      <c r="A29" s="16">
        <v>3</v>
      </c>
      <c r="B29" s="14" t="s">
        <v>124</v>
      </c>
      <c r="C29" s="14" t="s">
        <v>125</v>
      </c>
      <c r="D29" s="15" t="s">
        <v>126</v>
      </c>
      <c r="E29" s="15" t="s">
        <v>127</v>
      </c>
      <c r="F29" s="15" t="s">
        <v>128</v>
      </c>
      <c r="G29" s="15" t="s">
        <v>129</v>
      </c>
      <c r="H29" s="2">
        <v>10</v>
      </c>
    </row>
    <row r="30" spans="1:8" ht="90.6" customHeight="1">
      <c r="A30" s="16">
        <v>4</v>
      </c>
      <c r="B30" s="14" t="s">
        <v>130</v>
      </c>
      <c r="C30" s="14" t="s">
        <v>131</v>
      </c>
      <c r="D30" s="15" t="s">
        <v>132</v>
      </c>
      <c r="E30" s="15" t="s">
        <v>133</v>
      </c>
      <c r="F30" s="15" t="s">
        <v>134</v>
      </c>
      <c r="G30" s="15" t="s">
        <v>135</v>
      </c>
      <c r="H30" s="19">
        <v>10</v>
      </c>
    </row>
    <row r="31" spans="1:8" ht="105" customHeight="1">
      <c r="A31" s="16">
        <v>5</v>
      </c>
      <c r="B31" s="14" t="s">
        <v>136</v>
      </c>
      <c r="C31" s="14" t="s">
        <v>137</v>
      </c>
      <c r="D31" s="15" t="s">
        <v>138</v>
      </c>
      <c r="E31" s="15" t="s">
        <v>127</v>
      </c>
      <c r="F31" s="15" t="s">
        <v>128</v>
      </c>
      <c r="G31" s="15" t="s">
        <v>129</v>
      </c>
      <c r="H31" s="19">
        <v>10</v>
      </c>
    </row>
    <row r="32" spans="1:8" ht="19.899999999999999" customHeight="1">
      <c r="A32" s="24"/>
      <c r="B32" s="31" t="s">
        <v>197</v>
      </c>
      <c r="C32" s="32"/>
      <c r="D32" s="33"/>
      <c r="E32" s="15"/>
      <c r="F32" s="15"/>
      <c r="G32" s="15"/>
      <c r="H32" s="19">
        <f>AVERAGE(H27:H31)</f>
        <v>10</v>
      </c>
    </row>
    <row r="33" spans="1:8">
      <c r="A33" s="377" t="s">
        <v>139</v>
      </c>
      <c r="B33" s="378"/>
      <c r="C33" s="379"/>
      <c r="D33" s="15"/>
      <c r="E33" s="15"/>
      <c r="F33" s="15"/>
      <c r="G33" s="15"/>
      <c r="H33" s="19"/>
    </row>
    <row r="34" spans="1:8" ht="81" customHeight="1">
      <c r="A34" s="18">
        <v>1</v>
      </c>
      <c r="B34" s="14" t="s">
        <v>140</v>
      </c>
      <c r="C34" s="14" t="s">
        <v>141</v>
      </c>
      <c r="D34" s="15" t="s">
        <v>89</v>
      </c>
      <c r="E34" s="15" t="s">
        <v>142</v>
      </c>
      <c r="F34" s="15" t="s">
        <v>143</v>
      </c>
      <c r="G34" s="15" t="s">
        <v>144</v>
      </c>
      <c r="H34" s="19">
        <v>10</v>
      </c>
    </row>
    <row r="35" spans="1:8" ht="93.6" customHeight="1">
      <c r="A35" s="16">
        <v>2</v>
      </c>
      <c r="B35" s="14" t="s">
        <v>145</v>
      </c>
      <c r="C35" s="14" t="s">
        <v>146</v>
      </c>
      <c r="D35" s="15" t="s">
        <v>89</v>
      </c>
      <c r="E35" s="15" t="s">
        <v>147</v>
      </c>
      <c r="F35" s="15" t="s">
        <v>148</v>
      </c>
      <c r="G35" s="15" t="s">
        <v>149</v>
      </c>
      <c r="H35" s="19">
        <v>10</v>
      </c>
    </row>
    <row r="36" spans="1:8" ht="24" customHeight="1">
      <c r="B36" s="31" t="s">
        <v>196</v>
      </c>
      <c r="C36" s="32"/>
      <c r="D36" s="33"/>
      <c r="E36" s="15"/>
      <c r="F36" s="15"/>
      <c r="G36" s="15"/>
      <c r="H36" s="19">
        <f>AVERAGE(H34:H35)</f>
        <v>10</v>
      </c>
    </row>
    <row r="37" spans="1:8">
      <c r="A37" s="377" t="s">
        <v>150</v>
      </c>
      <c r="B37" s="378"/>
      <c r="C37" s="379"/>
      <c r="D37" s="15"/>
      <c r="E37" s="15"/>
      <c r="F37" s="15"/>
      <c r="G37" s="15"/>
      <c r="H37" s="19"/>
    </row>
    <row r="38" spans="1:8" ht="89.45" customHeight="1">
      <c r="A38" s="16">
        <v>1</v>
      </c>
      <c r="B38" s="15" t="s">
        <v>151</v>
      </c>
      <c r="C38" s="15" t="s">
        <v>152</v>
      </c>
      <c r="D38" s="15" t="s">
        <v>153</v>
      </c>
      <c r="E38" s="15" t="s">
        <v>154</v>
      </c>
      <c r="F38" s="15" t="s">
        <v>155</v>
      </c>
      <c r="G38" s="15" t="s">
        <v>156</v>
      </c>
      <c r="H38" s="19">
        <v>10</v>
      </c>
    </row>
    <row r="39" spans="1:8" ht="102.6" customHeight="1">
      <c r="A39" s="17">
        <v>2</v>
      </c>
      <c r="B39" s="14" t="s">
        <v>157</v>
      </c>
      <c r="C39" s="14" t="s">
        <v>158</v>
      </c>
      <c r="D39" s="15" t="s">
        <v>159</v>
      </c>
      <c r="E39" s="15" t="s">
        <v>160</v>
      </c>
      <c r="F39" s="15" t="s">
        <v>161</v>
      </c>
      <c r="G39" s="15" t="s">
        <v>162</v>
      </c>
      <c r="H39" s="19">
        <v>10</v>
      </c>
    </row>
    <row r="40" spans="1:8" ht="132" customHeight="1">
      <c r="A40" s="16">
        <v>3</v>
      </c>
      <c r="B40" s="14" t="s">
        <v>163</v>
      </c>
      <c r="C40" s="14" t="s">
        <v>164</v>
      </c>
      <c r="D40" s="15" t="s">
        <v>89</v>
      </c>
      <c r="E40" s="15" t="s">
        <v>165</v>
      </c>
      <c r="F40" s="15" t="s">
        <v>166</v>
      </c>
      <c r="G40" s="15" t="s">
        <v>167</v>
      </c>
      <c r="H40" s="19">
        <v>10</v>
      </c>
    </row>
    <row r="41" spans="1:8" ht="24.6" customHeight="1">
      <c r="A41" s="296"/>
      <c r="B41" s="377" t="s">
        <v>195</v>
      </c>
      <c r="C41" s="378"/>
      <c r="D41" s="378"/>
      <c r="E41" s="23"/>
      <c r="F41" s="23"/>
      <c r="G41" s="23"/>
      <c r="H41" s="19">
        <f>AVERAGE(H38:H40)</f>
        <v>10</v>
      </c>
    </row>
    <row r="42" spans="1:8">
      <c r="A42" s="380" t="s">
        <v>168</v>
      </c>
      <c r="B42" s="381"/>
      <c r="C42" s="381"/>
      <c r="D42" s="381"/>
      <c r="E42" s="381"/>
      <c r="F42" s="381"/>
      <c r="G42" s="381"/>
      <c r="H42" s="19"/>
    </row>
    <row r="43" spans="1:8" ht="285.60000000000002" customHeight="1">
      <c r="A43" s="2" t="s">
        <v>169</v>
      </c>
      <c r="B43" s="3" t="s">
        <v>170</v>
      </c>
      <c r="C43" s="3" t="s">
        <v>171</v>
      </c>
      <c r="D43" s="4" t="s">
        <v>172</v>
      </c>
      <c r="E43" s="4" t="s">
        <v>173</v>
      </c>
      <c r="F43" s="4" t="s">
        <v>174</v>
      </c>
      <c r="G43" s="4" t="s">
        <v>175</v>
      </c>
      <c r="H43" s="19">
        <v>10</v>
      </c>
    </row>
    <row r="44" spans="1:8" ht="137.44999999999999" customHeight="1">
      <c r="A44" s="2" t="s">
        <v>176</v>
      </c>
      <c r="B44" s="3" t="s">
        <v>177</v>
      </c>
      <c r="C44" s="3" t="s">
        <v>178</v>
      </c>
      <c r="D44" s="4" t="s">
        <v>179</v>
      </c>
      <c r="E44" s="4" t="s">
        <v>180</v>
      </c>
      <c r="F44" s="4" t="s">
        <v>181</v>
      </c>
      <c r="G44" s="4" t="s">
        <v>182</v>
      </c>
      <c r="H44" s="19">
        <v>10</v>
      </c>
    </row>
    <row r="45" spans="1:8" ht="255.6" customHeight="1">
      <c r="A45" s="2" t="s">
        <v>183</v>
      </c>
      <c r="B45" s="3" t="s">
        <v>184</v>
      </c>
      <c r="C45" s="3" t="s">
        <v>185</v>
      </c>
      <c r="D45" s="4" t="s">
        <v>186</v>
      </c>
      <c r="E45" s="4" t="s">
        <v>187</v>
      </c>
      <c r="F45" s="4" t="s">
        <v>188</v>
      </c>
      <c r="G45" s="4" t="s">
        <v>189</v>
      </c>
      <c r="H45" s="19">
        <v>10</v>
      </c>
    </row>
    <row r="46" spans="1:8" ht="25.15" customHeight="1">
      <c r="A46" s="25"/>
      <c r="B46" s="374" t="s">
        <v>192</v>
      </c>
      <c r="C46" s="375"/>
      <c r="D46" s="376"/>
      <c r="E46" s="4"/>
      <c r="F46" s="4"/>
      <c r="G46" s="4"/>
      <c r="H46" s="4">
        <f>AVERAGE(H43:H45)</f>
        <v>10</v>
      </c>
    </row>
    <row r="47" spans="1:8" ht="30" customHeight="1">
      <c r="A47" s="27"/>
      <c r="B47" s="374" t="s">
        <v>193</v>
      </c>
      <c r="C47" s="375"/>
      <c r="D47" s="376"/>
      <c r="E47" s="28"/>
      <c r="F47" s="26"/>
      <c r="G47" s="26"/>
      <c r="H47" s="26">
        <f>H25+H32+H36+H41+H46</f>
        <v>50</v>
      </c>
    </row>
    <row r="48" spans="1:8" ht="36.6" customHeight="1">
      <c r="A48" s="27"/>
      <c r="B48" s="374" t="s">
        <v>194</v>
      </c>
      <c r="C48" s="375"/>
      <c r="D48" s="376"/>
      <c r="E48" s="28"/>
      <c r="F48" s="26"/>
      <c r="G48" s="26"/>
      <c r="H48" s="26">
        <f>H47/5</f>
        <v>10</v>
      </c>
    </row>
  </sheetData>
  <mergeCells count="15">
    <mergeCell ref="A1:G1"/>
    <mergeCell ref="A4:G4"/>
    <mergeCell ref="A5:A6"/>
    <mergeCell ref="B5:B6"/>
    <mergeCell ref="C5:C6"/>
    <mergeCell ref="D5:G5"/>
    <mergeCell ref="A3:I3"/>
    <mergeCell ref="B46:D46"/>
    <mergeCell ref="B47:D47"/>
    <mergeCell ref="B48:D48"/>
    <mergeCell ref="B41:D41"/>
    <mergeCell ref="A26:C26"/>
    <mergeCell ref="A33:C33"/>
    <mergeCell ref="A37:C37"/>
    <mergeCell ref="A42:G42"/>
  </mergeCells>
  <printOptions horizontalCentered="1"/>
  <pageMargins left="0.70866141732283472" right="0.70866141732283472" top="0.74803149606299213" bottom="0.35433070866141736" header="0.31496062992125984" footer="0.31496062992125984"/>
  <pageSetup paperSize="10000" scale="46" fitToHeight="0" orientation="landscape" r:id="rId1"/>
  <rowBreaks count="2" manualBreakCount="2">
    <brk id="13" max="7" man="1"/>
    <brk id="4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199"/>
  <sheetViews>
    <sheetView view="pageBreakPreview" topLeftCell="E106" zoomScaleNormal="80" zoomScaleSheetLayoutView="100" workbookViewId="0">
      <selection activeCell="I19" sqref="I19"/>
    </sheetView>
  </sheetViews>
  <sheetFormatPr defaultRowHeight="15"/>
  <cols>
    <col min="1" max="1" width="10.42578125" customWidth="1"/>
    <col min="3" max="3" width="34.28515625" customWidth="1"/>
    <col min="4" max="4" width="9.85546875" customWidth="1"/>
    <col min="5" max="5" width="16.5703125" style="29" customWidth="1"/>
    <col min="6" max="6" width="16.28515625" customWidth="1"/>
    <col min="7" max="7" width="20" customWidth="1"/>
    <col min="8" max="8" width="15.5703125" customWidth="1"/>
    <col min="9" max="9" width="26" customWidth="1"/>
    <col min="10" max="10" width="14.140625" customWidth="1"/>
    <col min="11" max="11" width="13" customWidth="1"/>
    <col min="12" max="12" width="10.140625" customWidth="1"/>
    <col min="13" max="13" width="13.85546875" customWidth="1"/>
    <col min="14" max="14" width="16.42578125" customWidth="1"/>
    <col min="15" max="15" width="12.5703125" customWidth="1"/>
    <col min="17" max="17" width="26.28515625" hidden="1" customWidth="1"/>
  </cols>
  <sheetData>
    <row r="1" spans="1:17">
      <c r="A1" s="417" t="s">
        <v>397</v>
      </c>
      <c r="B1" s="417"/>
      <c r="C1" s="417"/>
      <c r="D1" s="417"/>
      <c r="E1" s="417"/>
      <c r="F1" s="1"/>
    </row>
    <row r="2" spans="1:17">
      <c r="A2" s="1"/>
      <c r="B2" s="1"/>
      <c r="C2" s="1"/>
      <c r="D2" s="418"/>
      <c r="E2" s="418"/>
      <c r="F2" s="1"/>
    </row>
    <row r="3" spans="1:17" ht="15.6" customHeight="1">
      <c r="A3" s="413" t="s">
        <v>600</v>
      </c>
      <c r="B3" s="413"/>
      <c r="C3" s="413"/>
      <c r="D3" s="413"/>
      <c r="E3" s="413"/>
      <c r="F3" s="413"/>
      <c r="G3" s="413"/>
      <c r="H3" s="413"/>
      <c r="I3" s="413"/>
      <c r="J3" s="413"/>
      <c r="K3" s="413"/>
      <c r="L3" s="413"/>
      <c r="M3" s="413"/>
      <c r="N3" s="413"/>
      <c r="O3" s="413"/>
      <c r="Q3" s="70"/>
    </row>
    <row r="4" spans="1:17" ht="15.75">
      <c r="A4" s="1"/>
      <c r="B4" s="1"/>
      <c r="C4" s="1"/>
      <c r="D4" s="1"/>
      <c r="E4" s="111"/>
      <c r="F4" s="34"/>
      <c r="Q4" s="1"/>
    </row>
    <row r="5" spans="1:17" ht="24" customHeight="1">
      <c r="A5" s="420" t="s">
        <v>1</v>
      </c>
      <c r="B5" s="421" t="s">
        <v>583</v>
      </c>
      <c r="C5" s="421"/>
      <c r="D5" s="421" t="s">
        <v>399</v>
      </c>
      <c r="E5" s="411" t="s">
        <v>200</v>
      </c>
      <c r="F5" s="411" t="s">
        <v>201</v>
      </c>
      <c r="G5" s="411" t="s">
        <v>202</v>
      </c>
      <c r="H5" s="411" t="s">
        <v>203</v>
      </c>
      <c r="I5" s="411" t="s">
        <v>204</v>
      </c>
      <c r="J5" s="411" t="s">
        <v>205</v>
      </c>
      <c r="K5" s="411"/>
      <c r="L5" s="411"/>
      <c r="M5" s="411" t="s">
        <v>206</v>
      </c>
      <c r="N5" s="411" t="s">
        <v>207</v>
      </c>
      <c r="O5" s="409" t="s">
        <v>208</v>
      </c>
      <c r="Q5" s="407" t="s">
        <v>398</v>
      </c>
    </row>
    <row r="6" spans="1:17" ht="30">
      <c r="A6" s="420"/>
      <c r="B6" s="421"/>
      <c r="C6" s="421"/>
      <c r="D6" s="421"/>
      <c r="E6" s="411"/>
      <c r="F6" s="411"/>
      <c r="G6" s="411"/>
      <c r="H6" s="411"/>
      <c r="I6" s="411"/>
      <c r="J6" s="84" t="s">
        <v>209</v>
      </c>
      <c r="K6" s="84" t="s">
        <v>210</v>
      </c>
      <c r="L6" s="84" t="s">
        <v>211</v>
      </c>
      <c r="M6" s="411"/>
      <c r="N6" s="411"/>
      <c r="O6" s="410"/>
      <c r="Q6" s="408"/>
    </row>
    <row r="7" spans="1:17">
      <c r="A7" s="35" t="s">
        <v>9</v>
      </c>
      <c r="B7" s="412" t="s">
        <v>10</v>
      </c>
      <c r="C7" s="412"/>
      <c r="D7" s="35" t="s">
        <v>11</v>
      </c>
      <c r="E7" s="35" t="s">
        <v>12</v>
      </c>
      <c r="F7" s="35" t="s">
        <v>13</v>
      </c>
      <c r="G7" s="35" t="s">
        <v>14</v>
      </c>
      <c r="H7" s="35" t="s">
        <v>15</v>
      </c>
      <c r="I7" s="35" t="s">
        <v>191</v>
      </c>
      <c r="J7" s="35" t="s">
        <v>212</v>
      </c>
      <c r="K7" s="35" t="s">
        <v>213</v>
      </c>
      <c r="L7" s="35" t="s">
        <v>214</v>
      </c>
      <c r="M7" s="35" t="s">
        <v>215</v>
      </c>
      <c r="N7" s="35" t="s">
        <v>216</v>
      </c>
      <c r="O7" s="69" t="s">
        <v>217</v>
      </c>
      <c r="Q7" s="35" t="s">
        <v>11</v>
      </c>
    </row>
    <row r="8" spans="1:17">
      <c r="A8" s="76" t="s">
        <v>714</v>
      </c>
      <c r="B8" s="106"/>
      <c r="C8" s="76"/>
      <c r="D8" s="42"/>
      <c r="E8" s="30"/>
      <c r="F8" s="24"/>
      <c r="G8" s="24"/>
      <c r="H8" s="24"/>
      <c r="I8" s="24"/>
      <c r="J8" s="24"/>
      <c r="K8" s="24"/>
      <c r="L8" s="202">
        <f>AVERAGE(L9,L32,L51,L83,L99,L167)</f>
        <v>92.182323737666948</v>
      </c>
      <c r="M8" s="24"/>
      <c r="N8" s="24"/>
      <c r="O8" s="24"/>
      <c r="Q8" s="42"/>
    </row>
    <row r="9" spans="1:17" ht="15.75">
      <c r="A9" s="76" t="s">
        <v>716</v>
      </c>
      <c r="B9" s="106"/>
      <c r="C9" s="76"/>
      <c r="D9" s="42"/>
      <c r="E9" s="37"/>
      <c r="F9" s="107"/>
      <c r="G9" s="24"/>
      <c r="H9" s="24"/>
      <c r="I9" s="24"/>
      <c r="J9" s="24"/>
      <c r="K9" s="24"/>
      <c r="L9" s="201">
        <f>AVERAGE(K10,K14,K18,K22,K25,K29)</f>
        <v>95.850387496537792</v>
      </c>
      <c r="M9" s="24"/>
      <c r="N9" s="24"/>
      <c r="O9" s="24"/>
      <c r="Q9" s="44"/>
    </row>
    <row r="10" spans="1:17" ht="18">
      <c r="A10" s="76" t="s">
        <v>218</v>
      </c>
      <c r="B10" s="76"/>
      <c r="C10" s="76"/>
      <c r="D10" s="42"/>
      <c r="E10" s="54"/>
      <c r="F10" s="158"/>
      <c r="G10" s="158"/>
      <c r="H10" s="158"/>
      <c r="I10" s="159"/>
      <c r="J10" s="160"/>
      <c r="K10" s="161">
        <f>AVERAGE(J11:J13)</f>
        <v>100</v>
      </c>
      <c r="L10" s="24"/>
      <c r="M10" s="24"/>
      <c r="N10" s="24"/>
      <c r="O10" s="24"/>
      <c r="Q10" s="42"/>
    </row>
    <row r="11" spans="1:17" ht="91.9" customHeight="1">
      <c r="A11" s="2" t="s">
        <v>169</v>
      </c>
      <c r="B11" s="406" t="s">
        <v>219</v>
      </c>
      <c r="C11" s="406"/>
      <c r="D11" s="53">
        <v>0.2</v>
      </c>
      <c r="E11" s="80" t="s">
        <v>220</v>
      </c>
      <c r="F11" s="158">
        <v>16120</v>
      </c>
      <c r="G11" s="158">
        <f>D11*F11</f>
        <v>3224</v>
      </c>
      <c r="H11" s="158">
        <v>3224</v>
      </c>
      <c r="I11" s="159">
        <f>H11/F11*100</f>
        <v>20</v>
      </c>
      <c r="J11" s="159">
        <f>IF(H11/G11*100&gt;=100,100,IF(H11/G11*100&lt;100,H11/G11*100))</f>
        <v>100</v>
      </c>
      <c r="K11" s="163"/>
      <c r="L11" s="24"/>
      <c r="M11" s="24"/>
      <c r="N11" s="24"/>
      <c r="O11" s="24"/>
      <c r="Q11" s="3" t="s">
        <v>400</v>
      </c>
    </row>
    <row r="12" spans="1:17" ht="41.45" customHeight="1">
      <c r="A12" s="2" t="s">
        <v>221</v>
      </c>
      <c r="B12" s="406" t="s">
        <v>222</v>
      </c>
      <c r="C12" s="406"/>
      <c r="D12" s="53">
        <v>0.5</v>
      </c>
      <c r="E12" s="80" t="s">
        <v>223</v>
      </c>
      <c r="F12" s="162">
        <v>49</v>
      </c>
      <c r="G12" s="158">
        <f t="shared" ref="G12:G13" si="0">D12*F12</f>
        <v>24.5</v>
      </c>
      <c r="H12" s="158">
        <v>36</v>
      </c>
      <c r="I12" s="159">
        <f>H12/F12*100</f>
        <v>73.469387755102048</v>
      </c>
      <c r="J12" s="159">
        <f t="shared" ref="J12:J17" si="1">IF(H12/G12*100&gt;=100,100,IF(H12/G12*100&lt;100,H12/G12*100))</f>
        <v>100</v>
      </c>
      <c r="K12" s="164"/>
      <c r="L12" s="24"/>
      <c r="M12" s="24"/>
      <c r="N12" s="24"/>
      <c r="O12" s="24"/>
      <c r="Q12" s="3" t="s">
        <v>401</v>
      </c>
    </row>
    <row r="13" spans="1:17" ht="41.45" customHeight="1">
      <c r="A13" s="2" t="s">
        <v>224</v>
      </c>
      <c r="B13" s="406" t="s">
        <v>225</v>
      </c>
      <c r="C13" s="406"/>
      <c r="D13" s="53">
        <v>0.7</v>
      </c>
      <c r="E13" s="80" t="s">
        <v>226</v>
      </c>
      <c r="F13" s="162">
        <v>7</v>
      </c>
      <c r="G13" s="158">
        <f t="shared" si="0"/>
        <v>4.8999999999999995</v>
      </c>
      <c r="H13" s="158">
        <v>7</v>
      </c>
      <c r="I13" s="159">
        <f>H13/F13*100</f>
        <v>100</v>
      </c>
      <c r="J13" s="159">
        <f t="shared" si="1"/>
        <v>100</v>
      </c>
      <c r="K13" s="164"/>
      <c r="L13" s="24"/>
      <c r="M13" s="24"/>
      <c r="N13" s="24"/>
      <c r="O13" s="24"/>
      <c r="Q13" s="3" t="s">
        <v>402</v>
      </c>
    </row>
    <row r="14" spans="1:17" ht="18">
      <c r="A14" s="419" t="s">
        <v>403</v>
      </c>
      <c r="B14" s="419"/>
      <c r="C14" s="419"/>
      <c r="D14" s="2"/>
      <c r="E14" s="54"/>
      <c r="F14" s="158"/>
      <c r="G14" s="158"/>
      <c r="H14" s="158"/>
      <c r="I14" s="159"/>
      <c r="J14" s="159"/>
      <c r="K14" s="161">
        <f>AVERAGE(J15:J17)</f>
        <v>75.102324979226694</v>
      </c>
      <c r="L14" s="24"/>
      <c r="M14" s="24"/>
      <c r="N14" s="24"/>
      <c r="O14" s="24"/>
      <c r="Q14" s="71"/>
    </row>
    <row r="15" spans="1:17" ht="51" customHeight="1">
      <c r="A15" s="2" t="s">
        <v>169</v>
      </c>
      <c r="B15" s="406" t="s">
        <v>227</v>
      </c>
      <c r="C15" s="406"/>
      <c r="D15" s="53">
        <v>0.63</v>
      </c>
      <c r="E15" s="80" t="s">
        <v>220</v>
      </c>
      <c r="F15" s="162">
        <f>G11</f>
        <v>3224</v>
      </c>
      <c r="G15" s="158">
        <f>D15*F15</f>
        <v>2031.1200000000001</v>
      </c>
      <c r="H15" s="158">
        <v>1012</v>
      </c>
      <c r="I15" s="159">
        <f t="shared" ref="I15" si="2">H15/F15*100</f>
        <v>31.389578163771713</v>
      </c>
      <c r="J15" s="159">
        <f t="shared" si="1"/>
        <v>49.824727244082077</v>
      </c>
      <c r="K15" s="163"/>
      <c r="L15" s="24"/>
      <c r="M15" s="24"/>
      <c r="N15" s="24"/>
      <c r="O15" s="24"/>
      <c r="Q15" s="4" t="s">
        <v>404</v>
      </c>
    </row>
    <row r="16" spans="1:17" ht="54" customHeight="1">
      <c r="A16" s="2" t="s">
        <v>221</v>
      </c>
      <c r="B16" s="422" t="s">
        <v>405</v>
      </c>
      <c r="C16" s="422"/>
      <c r="D16" s="53">
        <v>0.73</v>
      </c>
      <c r="E16" s="80" t="s">
        <v>223</v>
      </c>
      <c r="F16" s="162">
        <v>49</v>
      </c>
      <c r="G16" s="158">
        <f>D16*F16</f>
        <v>35.769999999999996</v>
      </c>
      <c r="H16" s="158">
        <v>27</v>
      </c>
      <c r="I16" s="159">
        <f>H16/F16*100</f>
        <v>55.102040816326522</v>
      </c>
      <c r="J16" s="159">
        <f t="shared" si="1"/>
        <v>75.482247693597998</v>
      </c>
      <c r="K16" s="165"/>
      <c r="L16" s="24"/>
      <c r="M16" s="24"/>
      <c r="N16" s="24"/>
      <c r="O16" s="24"/>
      <c r="Q16" s="4" t="s">
        <v>406</v>
      </c>
    </row>
    <row r="17" spans="1:17" ht="70.150000000000006" customHeight="1">
      <c r="A17" s="2" t="s">
        <v>183</v>
      </c>
      <c r="B17" s="422" t="s">
        <v>407</v>
      </c>
      <c r="C17" s="422"/>
      <c r="D17" s="53">
        <v>0.45</v>
      </c>
      <c r="E17" s="80" t="s">
        <v>226</v>
      </c>
      <c r="F17" s="162">
        <f>G13</f>
        <v>4.8999999999999995</v>
      </c>
      <c r="G17" s="158">
        <f>D17*F17</f>
        <v>2.2049999999999996</v>
      </c>
      <c r="H17" s="158">
        <v>4</v>
      </c>
      <c r="I17" s="159">
        <f>H17/F17*100</f>
        <v>81.632653061224502</v>
      </c>
      <c r="J17" s="159">
        <f t="shared" si="1"/>
        <v>100</v>
      </c>
      <c r="K17" s="165"/>
      <c r="L17" s="24"/>
      <c r="M17" s="24"/>
      <c r="N17" s="24"/>
      <c r="O17" s="24"/>
      <c r="Q17" s="4" t="s">
        <v>408</v>
      </c>
    </row>
    <row r="18" spans="1:17" ht="18">
      <c r="A18" s="419" t="s">
        <v>228</v>
      </c>
      <c r="B18" s="419"/>
      <c r="C18" s="419"/>
      <c r="D18" s="2"/>
      <c r="E18" s="54"/>
      <c r="F18" s="158"/>
      <c r="G18" s="158"/>
      <c r="H18" s="158"/>
      <c r="I18" s="159"/>
      <c r="J18" s="159"/>
      <c r="K18" s="161">
        <f>AVERAGE(J19:J21)</f>
        <v>100</v>
      </c>
      <c r="L18" s="24"/>
      <c r="M18" s="24"/>
      <c r="N18" s="24"/>
      <c r="O18" s="24"/>
      <c r="Q18" s="47"/>
    </row>
    <row r="19" spans="1:17" ht="42.6" customHeight="1">
      <c r="A19" s="2" t="s">
        <v>169</v>
      </c>
      <c r="B19" s="406" t="s">
        <v>229</v>
      </c>
      <c r="C19" s="406"/>
      <c r="D19" s="55">
        <v>1</v>
      </c>
      <c r="E19" s="80" t="s">
        <v>585</v>
      </c>
      <c r="F19" s="158">
        <v>16120</v>
      </c>
      <c r="G19" s="158">
        <v>3224</v>
      </c>
      <c r="H19" s="158">
        <v>3224</v>
      </c>
      <c r="I19" s="159">
        <f>H19/F19*100</f>
        <v>20</v>
      </c>
      <c r="J19" s="159">
        <f t="shared" ref="J19:J20" si="3">IF(H19/G19*100&gt;=100,100,IF(H19/G19*100&lt;100,H19/G19*100))</f>
        <v>100</v>
      </c>
      <c r="K19" s="165"/>
      <c r="L19" s="24"/>
      <c r="M19" s="24"/>
      <c r="N19" s="24"/>
      <c r="O19" s="24"/>
      <c r="Q19" s="3" t="s">
        <v>409</v>
      </c>
    </row>
    <row r="20" spans="1:17" ht="40.9" customHeight="1">
      <c r="A20" s="2" t="s">
        <v>176</v>
      </c>
      <c r="B20" s="406" t="s">
        <v>231</v>
      </c>
      <c r="C20" s="406"/>
      <c r="D20" s="55">
        <v>1</v>
      </c>
      <c r="E20" s="80" t="s">
        <v>585</v>
      </c>
      <c r="F20" s="158">
        <v>49</v>
      </c>
      <c r="G20" s="158">
        <v>49</v>
      </c>
      <c r="H20" s="158">
        <v>49</v>
      </c>
      <c r="I20" s="159">
        <f t="shared" ref="I20" si="4">H20/F20*100</f>
        <v>100</v>
      </c>
      <c r="J20" s="159">
        <f t="shared" si="3"/>
        <v>100</v>
      </c>
      <c r="K20" s="165"/>
      <c r="L20" s="24"/>
      <c r="M20" s="24"/>
      <c r="N20" s="24"/>
      <c r="O20" s="24"/>
      <c r="Q20" s="3" t="s">
        <v>410</v>
      </c>
    </row>
    <row r="21" spans="1:17" ht="37.9" customHeight="1">
      <c r="A21" s="2" t="s">
        <v>183</v>
      </c>
      <c r="B21" s="406" t="s">
        <v>232</v>
      </c>
      <c r="C21" s="406"/>
      <c r="D21" s="55">
        <v>1</v>
      </c>
      <c r="E21" s="80" t="s">
        <v>585</v>
      </c>
      <c r="F21" s="158">
        <v>7</v>
      </c>
      <c r="G21" s="158">
        <f>D21*F21</f>
        <v>7</v>
      </c>
      <c r="H21" s="158">
        <v>7</v>
      </c>
      <c r="I21" s="159">
        <f>H21/F21*100</f>
        <v>100</v>
      </c>
      <c r="J21" s="159">
        <f t="shared" ref="J21" si="5">IF(H21/G21*100&gt;=100,100,IF(H21/G21*100&lt;100,H21/G21*100))</f>
        <v>100</v>
      </c>
      <c r="K21" s="159">
        <f t="shared" ref="K21" si="6">IF(I21/H21*100&gt;=100,100,IF(I21/H21*100&lt;100,I21/H21*100))</f>
        <v>100</v>
      </c>
      <c r="L21" s="24"/>
      <c r="M21" s="24"/>
      <c r="N21" s="24"/>
      <c r="O21" s="24"/>
      <c r="Q21" s="3" t="s">
        <v>411</v>
      </c>
    </row>
    <row r="22" spans="1:17" ht="18">
      <c r="A22" s="46" t="s">
        <v>233</v>
      </c>
      <c r="B22" s="46"/>
      <c r="C22" s="46"/>
      <c r="D22" s="2"/>
      <c r="E22" s="54"/>
      <c r="F22" s="158"/>
      <c r="G22" s="158"/>
      <c r="H22" s="158"/>
      <c r="I22" s="159"/>
      <c r="J22" s="159"/>
      <c r="K22" s="161">
        <f>AVERAGE(J23:J24)</f>
        <v>100</v>
      </c>
      <c r="L22" s="24"/>
      <c r="M22" s="24"/>
      <c r="N22" s="24"/>
      <c r="O22" s="24"/>
      <c r="Q22" s="4"/>
    </row>
    <row r="23" spans="1:17" ht="39.6" customHeight="1">
      <c r="A23" s="2" t="s">
        <v>234</v>
      </c>
      <c r="B23" s="406" t="s">
        <v>235</v>
      </c>
      <c r="C23" s="406"/>
      <c r="D23" s="53">
        <v>0.76</v>
      </c>
      <c r="E23" s="19" t="s">
        <v>230</v>
      </c>
      <c r="F23" s="158">
        <v>62</v>
      </c>
      <c r="G23" s="158">
        <f>D24*F23</f>
        <v>47.74</v>
      </c>
      <c r="H23" s="158">
        <v>62</v>
      </c>
      <c r="I23" s="159">
        <f>H23/F23*100</f>
        <v>100</v>
      </c>
      <c r="J23" s="159">
        <f t="shared" ref="J23:J24" si="7">IF(H23/G23*100&gt;=100,100,IF(H23/G23*100&lt;100,H23/G23*100))</f>
        <v>100</v>
      </c>
      <c r="K23" s="165"/>
      <c r="L23" s="24"/>
      <c r="M23" s="24"/>
      <c r="N23" s="24"/>
      <c r="O23" s="24"/>
      <c r="Q23" s="4" t="s">
        <v>412</v>
      </c>
    </row>
    <row r="24" spans="1:17" ht="41.45" customHeight="1">
      <c r="A24" s="2" t="s">
        <v>221</v>
      </c>
      <c r="B24" s="406" t="s">
        <v>236</v>
      </c>
      <c r="C24" s="406"/>
      <c r="D24" s="53">
        <v>0.77</v>
      </c>
      <c r="E24" s="80" t="s">
        <v>586</v>
      </c>
      <c r="F24" s="158">
        <v>9</v>
      </c>
      <c r="G24" s="158">
        <v>9</v>
      </c>
      <c r="H24" s="158">
        <v>9</v>
      </c>
      <c r="I24" s="159">
        <f t="shared" ref="I24" si="8">H24/F24*100</f>
        <v>100</v>
      </c>
      <c r="J24" s="159">
        <f t="shared" si="7"/>
        <v>100</v>
      </c>
      <c r="K24" s="165"/>
      <c r="L24" s="24"/>
      <c r="M24" s="24"/>
      <c r="N24" s="24"/>
      <c r="O24" s="24"/>
      <c r="Q24" s="4" t="s">
        <v>413</v>
      </c>
    </row>
    <row r="25" spans="1:17" ht="18">
      <c r="A25" s="108" t="s">
        <v>237</v>
      </c>
      <c r="B25" s="108"/>
      <c r="C25" s="108"/>
      <c r="D25" s="2"/>
      <c r="E25" s="54"/>
      <c r="F25" s="158"/>
      <c r="G25" s="158"/>
      <c r="H25" s="158"/>
      <c r="I25" s="159"/>
      <c r="J25" s="159"/>
      <c r="K25" s="161">
        <f>AVERAGE(J26:J28)</f>
        <v>100</v>
      </c>
      <c r="L25" s="24"/>
      <c r="M25" s="24"/>
      <c r="N25" s="24"/>
      <c r="O25" s="24"/>
      <c r="Q25" s="71"/>
    </row>
    <row r="26" spans="1:17" ht="25.9" customHeight="1">
      <c r="A26" s="2" t="s">
        <v>169</v>
      </c>
      <c r="B26" s="406" t="s">
        <v>238</v>
      </c>
      <c r="C26" s="406"/>
      <c r="D26" s="53">
        <v>0.98</v>
      </c>
      <c r="E26" s="54" t="s">
        <v>239</v>
      </c>
      <c r="F26" s="158">
        <v>12</v>
      </c>
      <c r="G26" s="158">
        <v>12</v>
      </c>
      <c r="H26" s="158">
        <v>12</v>
      </c>
      <c r="I26" s="159">
        <f t="shared" ref="I26:I28" si="9">H26/F26*100</f>
        <v>100</v>
      </c>
      <c r="J26" s="159">
        <f t="shared" ref="J26:J28" si="10">IF(H26/G26*100&gt;=100,100,IF(H26/G26*100&lt;100,H26/G26*100))</f>
        <v>100</v>
      </c>
      <c r="K26" s="165"/>
      <c r="L26" s="24"/>
      <c r="M26" s="24"/>
      <c r="N26" s="24"/>
      <c r="O26" s="24"/>
      <c r="Q26" s="4" t="s">
        <v>414</v>
      </c>
    </row>
    <row r="27" spans="1:17" ht="34.15" customHeight="1">
      <c r="A27" s="2" t="s">
        <v>221</v>
      </c>
      <c r="B27" s="406" t="s">
        <v>240</v>
      </c>
      <c r="C27" s="406"/>
      <c r="D27" s="67">
        <v>0.17499999999999999</v>
      </c>
      <c r="E27" s="54" t="s">
        <v>239</v>
      </c>
      <c r="F27" s="158">
        <v>12</v>
      </c>
      <c r="G27" s="158">
        <v>12</v>
      </c>
      <c r="H27" s="158">
        <v>12</v>
      </c>
      <c r="I27" s="159">
        <f t="shared" si="9"/>
        <v>100</v>
      </c>
      <c r="J27" s="159">
        <f t="shared" si="10"/>
        <v>100</v>
      </c>
      <c r="K27" s="165"/>
      <c r="L27" s="24"/>
      <c r="M27" s="24"/>
      <c r="N27" s="24"/>
      <c r="O27" s="24"/>
      <c r="Q27" s="4" t="s">
        <v>415</v>
      </c>
    </row>
    <row r="28" spans="1:17" ht="37.15" customHeight="1">
      <c r="A28" s="2" t="s">
        <v>183</v>
      </c>
      <c r="B28" s="406" t="s">
        <v>241</v>
      </c>
      <c r="C28" s="406"/>
      <c r="D28" s="53">
        <v>1</v>
      </c>
      <c r="E28" s="54" t="s">
        <v>239</v>
      </c>
      <c r="F28" s="158">
        <v>12</v>
      </c>
      <c r="G28" s="158">
        <f>D30*F28</f>
        <v>12</v>
      </c>
      <c r="H28" s="158">
        <v>12</v>
      </c>
      <c r="I28" s="159">
        <f t="shared" si="9"/>
        <v>100</v>
      </c>
      <c r="J28" s="159">
        <f t="shared" si="10"/>
        <v>100</v>
      </c>
      <c r="K28" s="165"/>
      <c r="L28" s="24"/>
      <c r="M28" s="24"/>
      <c r="N28" s="24"/>
      <c r="O28" s="24"/>
      <c r="Q28" s="4" t="s">
        <v>416</v>
      </c>
    </row>
    <row r="29" spans="1:17" ht="17.649999999999999" customHeight="1">
      <c r="A29" s="108" t="s">
        <v>242</v>
      </c>
      <c r="B29" s="108"/>
      <c r="C29" s="108"/>
      <c r="D29" s="48"/>
      <c r="E29" s="54"/>
      <c r="F29" s="169"/>
      <c r="G29" s="170"/>
      <c r="H29" s="158"/>
      <c r="I29" s="159"/>
      <c r="J29" s="159"/>
      <c r="K29" s="161">
        <f>AVERAGE(J30:J31)</f>
        <v>100</v>
      </c>
      <c r="L29" s="24"/>
      <c r="M29" s="24"/>
      <c r="N29" s="24"/>
      <c r="O29" s="24"/>
      <c r="Q29" s="40"/>
    </row>
    <row r="30" spans="1:17" ht="80.45" customHeight="1">
      <c r="A30" s="2" t="s">
        <v>169</v>
      </c>
      <c r="B30" s="406" t="s">
        <v>243</v>
      </c>
      <c r="C30" s="406"/>
      <c r="D30" s="53">
        <v>1</v>
      </c>
      <c r="E30" s="80" t="s">
        <v>244</v>
      </c>
      <c r="F30" s="158">
        <v>12</v>
      </c>
      <c r="G30" s="158">
        <f t="shared" ref="G30" si="11">D30*F30</f>
        <v>12</v>
      </c>
      <c r="H30" s="158">
        <v>12</v>
      </c>
      <c r="I30" s="159">
        <f t="shared" ref="I30:I31" si="12">H30/F30*100</f>
        <v>100</v>
      </c>
      <c r="J30" s="159">
        <f t="shared" ref="J30:J31" si="13">IF(H30/G30*100&gt;=100,100,IF(H30/G30*100&lt;100,H30/G30*100))</f>
        <v>100</v>
      </c>
      <c r="K30" s="165"/>
      <c r="L30" s="24"/>
      <c r="M30" s="24"/>
      <c r="N30" s="24"/>
      <c r="O30" s="24"/>
      <c r="Q30" s="4" t="s">
        <v>417</v>
      </c>
    </row>
    <row r="31" spans="1:17" ht="50.45" customHeight="1">
      <c r="A31" s="2">
        <v>2</v>
      </c>
      <c r="B31" s="406" t="s">
        <v>245</v>
      </c>
      <c r="C31" s="406"/>
      <c r="D31" s="53">
        <v>1</v>
      </c>
      <c r="E31" s="19" t="s">
        <v>246</v>
      </c>
      <c r="F31" s="158">
        <v>62</v>
      </c>
      <c r="G31" s="158">
        <v>62</v>
      </c>
      <c r="H31" s="158">
        <v>62</v>
      </c>
      <c r="I31" s="159">
        <f t="shared" si="12"/>
        <v>100</v>
      </c>
      <c r="J31" s="159">
        <f t="shared" si="13"/>
        <v>100</v>
      </c>
      <c r="K31" s="165"/>
      <c r="L31" s="24"/>
      <c r="M31" s="24"/>
      <c r="N31" s="24"/>
      <c r="O31" s="24"/>
      <c r="Q31" s="4" t="s">
        <v>418</v>
      </c>
    </row>
    <row r="32" spans="1:17" ht="18">
      <c r="A32" s="46" t="s">
        <v>717</v>
      </c>
      <c r="B32" s="102"/>
      <c r="C32" s="46"/>
      <c r="D32" s="2"/>
      <c r="E32" s="54"/>
      <c r="F32" s="158"/>
      <c r="G32" s="158"/>
      <c r="H32" s="158"/>
      <c r="I32" s="159"/>
      <c r="J32" s="159"/>
      <c r="K32" s="165"/>
      <c r="L32" s="177">
        <f>AVERAGE(K33,K37,K40,K43,K47)</f>
        <v>88.451834191100716</v>
      </c>
      <c r="M32" s="24"/>
      <c r="N32" s="24"/>
      <c r="O32" s="24"/>
      <c r="Q32" s="4"/>
    </row>
    <row r="33" spans="1:17" ht="18">
      <c r="A33" s="419" t="s">
        <v>419</v>
      </c>
      <c r="B33" s="419"/>
      <c r="C33" s="419"/>
      <c r="D33" s="2"/>
      <c r="E33" s="54"/>
      <c r="F33" s="158"/>
      <c r="G33" s="158"/>
      <c r="H33" s="158"/>
      <c r="I33" s="159"/>
      <c r="J33" s="159"/>
      <c r="K33" s="161">
        <f>AVERAGE(J34:J36)</f>
        <v>62.406918238929308</v>
      </c>
      <c r="L33" s="158"/>
      <c r="M33" s="24"/>
      <c r="N33" s="24"/>
      <c r="O33" s="24"/>
      <c r="Q33" s="4"/>
    </row>
    <row r="34" spans="1:17" ht="65.45" customHeight="1">
      <c r="A34" s="2" t="s">
        <v>234</v>
      </c>
      <c r="B34" s="406" t="s">
        <v>247</v>
      </c>
      <c r="C34" s="406"/>
      <c r="D34" s="53">
        <v>0.45</v>
      </c>
      <c r="E34" s="2" t="s">
        <v>248</v>
      </c>
      <c r="F34" s="158">
        <v>14255</v>
      </c>
      <c r="G34" s="158">
        <f>D34*F34</f>
        <v>6414.75</v>
      </c>
      <c r="H34" s="158">
        <v>5310</v>
      </c>
      <c r="I34" s="159">
        <f t="shared" ref="I34:I36" si="14">H34/F34*100</f>
        <v>37.250087688530343</v>
      </c>
      <c r="J34" s="159">
        <f t="shared" ref="J34:J36" si="15">IF(H34/G34*100&gt;=100,100,IF(H34/G34*100&lt;100,H34/G34*100))</f>
        <v>82.777972641178536</v>
      </c>
      <c r="K34" s="165"/>
      <c r="L34" s="158"/>
      <c r="M34" s="24"/>
      <c r="N34" s="24"/>
      <c r="O34" s="24"/>
      <c r="Q34" s="72" t="s">
        <v>420</v>
      </c>
    </row>
    <row r="35" spans="1:17" ht="75">
      <c r="A35" s="2" t="s">
        <v>221</v>
      </c>
      <c r="B35" s="406" t="s">
        <v>249</v>
      </c>
      <c r="C35" s="406"/>
      <c r="D35" s="53">
        <v>0.89</v>
      </c>
      <c r="E35" s="2" t="s">
        <v>248</v>
      </c>
      <c r="F35" s="158">
        <v>1783</v>
      </c>
      <c r="G35" s="158">
        <f>D35*F35</f>
        <v>1586.8700000000001</v>
      </c>
      <c r="H35" s="158">
        <v>2565</v>
      </c>
      <c r="I35" s="159">
        <f t="shared" si="14"/>
        <v>143.85866517106001</v>
      </c>
      <c r="J35" s="159">
        <f t="shared" si="15"/>
        <v>100</v>
      </c>
      <c r="K35" s="165"/>
      <c r="L35" s="158"/>
      <c r="M35" s="24"/>
      <c r="N35" s="24"/>
      <c r="O35" s="24"/>
      <c r="Q35" s="73" t="s">
        <v>421</v>
      </c>
    </row>
    <row r="36" spans="1:17" ht="75">
      <c r="A36" s="2" t="s">
        <v>183</v>
      </c>
      <c r="B36" s="406" t="s">
        <v>250</v>
      </c>
      <c r="C36" s="406"/>
      <c r="D36" s="53">
        <v>0.68</v>
      </c>
      <c r="E36" s="2" t="s">
        <v>248</v>
      </c>
      <c r="F36" s="158">
        <v>16120</v>
      </c>
      <c r="G36" s="158">
        <f>D36*F36</f>
        <v>10961.6</v>
      </c>
      <c r="H36" s="158">
        <v>487</v>
      </c>
      <c r="I36" s="159">
        <f t="shared" si="14"/>
        <v>3.0210918114143919</v>
      </c>
      <c r="J36" s="159">
        <f t="shared" si="15"/>
        <v>4.4427820756093999</v>
      </c>
      <c r="K36" s="165"/>
      <c r="L36" s="158"/>
      <c r="M36" s="24"/>
      <c r="N36" s="24"/>
      <c r="O36" s="24"/>
      <c r="Q36" s="73" t="s">
        <v>422</v>
      </c>
    </row>
    <row r="37" spans="1:17" ht="15.6" customHeight="1">
      <c r="A37" s="405" t="s">
        <v>423</v>
      </c>
      <c r="B37" s="405"/>
      <c r="C37" s="405"/>
      <c r="D37" s="405"/>
      <c r="E37" s="405"/>
      <c r="F37" s="158"/>
      <c r="G37" s="158"/>
      <c r="H37" s="158"/>
      <c r="I37" s="159"/>
      <c r="J37" s="159"/>
      <c r="K37" s="161">
        <f>AVERAGE(J38:J39)</f>
        <v>100</v>
      </c>
      <c r="L37" s="24"/>
      <c r="M37" s="24"/>
      <c r="N37" s="24"/>
      <c r="O37" s="24"/>
      <c r="Q37" s="71"/>
    </row>
    <row r="38" spans="1:17" ht="58.15" customHeight="1">
      <c r="A38" s="102" t="s">
        <v>169</v>
      </c>
      <c r="B38" s="406" t="s">
        <v>251</v>
      </c>
      <c r="C38" s="406"/>
      <c r="D38" s="53">
        <v>0.67</v>
      </c>
      <c r="E38" s="54" t="s">
        <v>252</v>
      </c>
      <c r="F38" s="158">
        <v>38</v>
      </c>
      <c r="G38" s="158">
        <f t="shared" ref="G38:G39" si="16">D38*F38</f>
        <v>25.46</v>
      </c>
      <c r="H38" s="158">
        <v>34</v>
      </c>
      <c r="I38" s="159">
        <f t="shared" ref="I38:I39" si="17">H38/F38*100</f>
        <v>89.473684210526315</v>
      </c>
      <c r="J38" s="159">
        <f t="shared" ref="J38:J39" si="18">IF(H38/G38*100&gt;=100,100,IF(H38/G38*100&lt;100,H38/G38*100))</f>
        <v>100</v>
      </c>
      <c r="K38" s="165"/>
      <c r="L38" s="24"/>
      <c r="M38" s="24"/>
      <c r="N38" s="24"/>
      <c r="O38" s="24"/>
      <c r="Q38" s="74" t="s">
        <v>424</v>
      </c>
    </row>
    <row r="39" spans="1:17" ht="39" customHeight="1">
      <c r="A39" s="102" t="s">
        <v>221</v>
      </c>
      <c r="B39" s="406" t="s">
        <v>253</v>
      </c>
      <c r="C39" s="406"/>
      <c r="D39" s="53">
        <v>0.5</v>
      </c>
      <c r="E39" s="54" t="s">
        <v>252</v>
      </c>
      <c r="F39" s="158">
        <v>28</v>
      </c>
      <c r="G39" s="158">
        <f t="shared" si="16"/>
        <v>14</v>
      </c>
      <c r="H39" s="158">
        <v>21</v>
      </c>
      <c r="I39" s="159">
        <f t="shared" si="17"/>
        <v>75</v>
      </c>
      <c r="J39" s="159">
        <f t="shared" si="18"/>
        <v>100</v>
      </c>
      <c r="K39" s="165"/>
      <c r="L39" s="24"/>
      <c r="M39" s="24"/>
      <c r="N39" s="24"/>
      <c r="O39" s="24"/>
      <c r="Q39" s="74" t="s">
        <v>425</v>
      </c>
    </row>
    <row r="40" spans="1:17" ht="17.25" customHeight="1">
      <c r="A40" s="293" t="s">
        <v>426</v>
      </c>
      <c r="B40" s="294"/>
      <c r="C40" s="294"/>
      <c r="D40" s="294"/>
      <c r="E40" s="295"/>
      <c r="F40" s="158"/>
      <c r="G40" s="158"/>
      <c r="H40" s="158"/>
      <c r="I40" s="159"/>
      <c r="J40" s="159"/>
      <c r="K40" s="161">
        <f>AVERAGE(J41:J42)</f>
        <v>100</v>
      </c>
      <c r="L40" s="24"/>
      <c r="M40" s="24"/>
      <c r="N40" s="24"/>
      <c r="O40" s="24"/>
      <c r="Q40" s="71"/>
    </row>
    <row r="41" spans="1:17" ht="42" customHeight="1">
      <c r="A41" s="102" t="s">
        <v>169</v>
      </c>
      <c r="B41" s="406" t="s">
        <v>254</v>
      </c>
      <c r="C41" s="406"/>
      <c r="D41" s="53">
        <v>0.88</v>
      </c>
      <c r="E41" s="54" t="s">
        <v>255</v>
      </c>
      <c r="F41" s="158">
        <v>87</v>
      </c>
      <c r="G41" s="158">
        <f t="shared" ref="G41:G42" si="19">D41*F41</f>
        <v>76.56</v>
      </c>
      <c r="H41" s="158">
        <v>85</v>
      </c>
      <c r="I41" s="159">
        <f t="shared" ref="I41:I42" si="20">H41/F41*100</f>
        <v>97.701149425287355</v>
      </c>
      <c r="J41" s="159">
        <f t="shared" ref="J41:J42" si="21">IF(H41/G41*100&gt;=100,100,IF(H41/G41*100&lt;100,H41/G41*100))</f>
        <v>100</v>
      </c>
      <c r="K41" s="165"/>
      <c r="L41" s="24"/>
      <c r="M41" s="24"/>
      <c r="N41" s="24"/>
      <c r="O41" s="24"/>
      <c r="Q41" s="74" t="s">
        <v>427</v>
      </c>
    </row>
    <row r="42" spans="1:17" ht="53.45" customHeight="1">
      <c r="A42" s="2" t="s">
        <v>221</v>
      </c>
      <c r="B42" s="406" t="s">
        <v>256</v>
      </c>
      <c r="C42" s="406"/>
      <c r="D42" s="53">
        <v>0.45</v>
      </c>
      <c r="E42" s="54" t="s">
        <v>255</v>
      </c>
      <c r="F42" s="158">
        <v>72</v>
      </c>
      <c r="G42" s="158">
        <f t="shared" si="19"/>
        <v>32.4</v>
      </c>
      <c r="H42" s="158">
        <v>47</v>
      </c>
      <c r="I42" s="159">
        <f t="shared" si="20"/>
        <v>65.277777777777786</v>
      </c>
      <c r="J42" s="159">
        <f t="shared" si="21"/>
        <v>100</v>
      </c>
      <c r="K42" s="165"/>
      <c r="L42" s="24"/>
      <c r="M42" s="24"/>
      <c r="N42" s="24"/>
      <c r="O42" s="24"/>
      <c r="Q42" s="74" t="s">
        <v>428</v>
      </c>
    </row>
    <row r="43" spans="1:17" ht="18">
      <c r="A43" s="50" t="s">
        <v>429</v>
      </c>
      <c r="B43" s="51"/>
      <c r="C43" s="52"/>
      <c r="D43" s="2"/>
      <c r="E43" s="54"/>
      <c r="F43" s="171"/>
      <c r="G43" s="171"/>
      <c r="H43" s="171"/>
      <c r="I43" s="159"/>
      <c r="J43" s="172"/>
      <c r="K43" s="173">
        <f>AVERAGE(J44:J46)</f>
        <v>79.852252716574313</v>
      </c>
      <c r="L43" s="24"/>
      <c r="M43" s="24"/>
      <c r="N43" s="24"/>
      <c r="O43" s="24"/>
      <c r="Q43" s="4"/>
    </row>
    <row r="44" spans="1:17" ht="24" customHeight="1">
      <c r="A44" s="102" t="s">
        <v>169</v>
      </c>
      <c r="B44" s="406" t="s">
        <v>257</v>
      </c>
      <c r="C44" s="406"/>
      <c r="D44" s="53">
        <v>0.1</v>
      </c>
      <c r="E44" s="54" t="s">
        <v>587</v>
      </c>
      <c r="F44" s="158">
        <v>7761</v>
      </c>
      <c r="G44" s="158">
        <f>D44*F44</f>
        <v>776.1</v>
      </c>
      <c r="H44" s="158">
        <v>307</v>
      </c>
      <c r="I44" s="159">
        <f>H44/F44*100</f>
        <v>3.9556758149722975</v>
      </c>
      <c r="J44" s="159">
        <f t="shared" ref="J44:J46" si="22">IF(H44/G44*100&gt;=100,100,IF(H44/G44*100&lt;100,H44/G44*100))</f>
        <v>39.556758149722967</v>
      </c>
      <c r="K44" s="165"/>
      <c r="L44" s="24"/>
      <c r="M44" s="24"/>
      <c r="N44" s="24"/>
      <c r="O44" s="24"/>
      <c r="Q44" s="74" t="s">
        <v>430</v>
      </c>
    </row>
    <row r="45" spans="1:17" ht="25.15" customHeight="1">
      <c r="A45" s="2" t="s">
        <v>176</v>
      </c>
      <c r="B45" s="406" t="s">
        <v>259</v>
      </c>
      <c r="C45" s="406"/>
      <c r="D45" s="53">
        <v>0.2</v>
      </c>
      <c r="E45" s="54" t="s">
        <v>587</v>
      </c>
      <c r="F45" s="158">
        <v>139</v>
      </c>
      <c r="G45" s="158">
        <f>D45*F45</f>
        <v>27.8</v>
      </c>
      <c r="H45" s="158">
        <v>79</v>
      </c>
      <c r="I45" s="159">
        <f>H45/F45*100</f>
        <v>56.834532374100718</v>
      </c>
      <c r="J45" s="159">
        <f t="shared" si="22"/>
        <v>100</v>
      </c>
      <c r="K45" s="165"/>
      <c r="L45" s="24"/>
      <c r="M45" s="24"/>
      <c r="N45" s="24"/>
      <c r="O45" s="24"/>
      <c r="Q45" s="74" t="s">
        <v>431</v>
      </c>
    </row>
    <row r="46" spans="1:17" ht="37.15" customHeight="1">
      <c r="A46" s="2" t="s">
        <v>183</v>
      </c>
      <c r="B46" s="406" t="s">
        <v>260</v>
      </c>
      <c r="C46" s="406"/>
      <c r="D46" s="53">
        <v>0.4</v>
      </c>
      <c r="E46" s="54" t="s">
        <v>587</v>
      </c>
      <c r="F46" s="158">
        <v>35</v>
      </c>
      <c r="G46" s="158">
        <f>D46*F46</f>
        <v>14</v>
      </c>
      <c r="H46" s="158">
        <v>34</v>
      </c>
      <c r="I46" s="159">
        <f>H46/F46*100</f>
        <v>97.142857142857139</v>
      </c>
      <c r="J46" s="159">
        <f t="shared" si="22"/>
        <v>100</v>
      </c>
      <c r="K46" s="165"/>
      <c r="L46" s="24"/>
      <c r="M46" s="24"/>
      <c r="N46" s="24"/>
      <c r="O46" s="24"/>
      <c r="Q46" s="74" t="s">
        <v>432</v>
      </c>
    </row>
    <row r="47" spans="1:17" ht="33.6" customHeight="1">
      <c r="A47" s="405" t="s">
        <v>433</v>
      </c>
      <c r="B47" s="405"/>
      <c r="C47" s="405"/>
      <c r="D47" s="405"/>
      <c r="E47" s="405"/>
      <c r="F47" s="174"/>
      <c r="G47" s="174"/>
      <c r="H47" s="175"/>
      <c r="I47" s="159"/>
      <c r="J47" s="159"/>
      <c r="K47" s="161">
        <f>AVERAGE(J48:J50)</f>
        <v>100</v>
      </c>
      <c r="L47" s="24"/>
      <c r="M47" s="24"/>
      <c r="N47" s="24"/>
      <c r="O47" s="24"/>
      <c r="Q47" s="1"/>
    </row>
    <row r="48" spans="1:17" ht="49.9" customHeight="1">
      <c r="A48" s="102" t="s">
        <v>234</v>
      </c>
      <c r="B48" s="406" t="s">
        <v>261</v>
      </c>
      <c r="C48" s="406"/>
      <c r="D48" s="53">
        <v>0.93</v>
      </c>
      <c r="E48" s="54" t="s">
        <v>262</v>
      </c>
      <c r="F48" s="158">
        <v>16120</v>
      </c>
      <c r="G48" s="158">
        <f t="shared" ref="G48:G57" si="23">D48*F48</f>
        <v>14991.6</v>
      </c>
      <c r="H48" s="158">
        <v>15933</v>
      </c>
      <c r="I48" s="159">
        <f t="shared" ref="I48:I50" si="24">H48/F48*100</f>
        <v>98.839950372208435</v>
      </c>
      <c r="J48" s="159">
        <f t="shared" ref="J48:J50" si="25">IF(H48/G48*100&gt;=100,100,IF(H48/G48*100&lt;100,H48/G48*100))</f>
        <v>100</v>
      </c>
      <c r="K48" s="165"/>
      <c r="L48" s="24"/>
      <c r="M48" s="24"/>
      <c r="N48" s="24"/>
      <c r="O48" s="24"/>
      <c r="Q48" s="74" t="s">
        <v>434</v>
      </c>
    </row>
    <row r="49" spans="1:17" ht="52.9" customHeight="1">
      <c r="A49" s="2" t="s">
        <v>176</v>
      </c>
      <c r="B49" s="406" t="s">
        <v>435</v>
      </c>
      <c r="C49" s="406"/>
      <c r="D49" s="53">
        <v>0.82</v>
      </c>
      <c r="E49" s="54" t="s">
        <v>588</v>
      </c>
      <c r="F49" s="158">
        <v>12</v>
      </c>
      <c r="G49" s="158">
        <v>10</v>
      </c>
      <c r="H49" s="158">
        <v>12</v>
      </c>
      <c r="I49" s="159">
        <f t="shared" si="24"/>
        <v>100</v>
      </c>
      <c r="J49" s="159">
        <f t="shared" si="25"/>
        <v>100</v>
      </c>
      <c r="K49" s="165"/>
      <c r="L49" s="24"/>
      <c r="M49" s="24"/>
      <c r="N49" s="24"/>
      <c r="O49" s="24"/>
      <c r="Q49" s="74" t="s">
        <v>436</v>
      </c>
    </row>
    <row r="50" spans="1:17" ht="42" customHeight="1">
      <c r="A50" s="2" t="s">
        <v>224</v>
      </c>
      <c r="B50" s="406" t="s">
        <v>437</v>
      </c>
      <c r="C50" s="406"/>
      <c r="D50" s="53">
        <v>0.1</v>
      </c>
      <c r="E50" s="54" t="s">
        <v>588</v>
      </c>
      <c r="F50" s="158">
        <v>12</v>
      </c>
      <c r="G50" s="158">
        <v>2</v>
      </c>
      <c r="H50" s="158">
        <v>12</v>
      </c>
      <c r="I50" s="159">
        <f t="shared" si="24"/>
        <v>100</v>
      </c>
      <c r="J50" s="159">
        <f t="shared" si="25"/>
        <v>100</v>
      </c>
      <c r="K50" s="165"/>
      <c r="L50" s="24"/>
      <c r="M50" s="24"/>
      <c r="N50" s="24"/>
      <c r="O50" s="24"/>
      <c r="Q50" s="74" t="s">
        <v>438</v>
      </c>
    </row>
    <row r="51" spans="1:17" ht="32.450000000000003" customHeight="1">
      <c r="A51" s="109" t="s">
        <v>439</v>
      </c>
      <c r="B51" s="423" t="s">
        <v>719</v>
      </c>
      <c r="C51" s="423"/>
      <c r="D51" s="423"/>
      <c r="E51" s="423"/>
      <c r="F51" s="176"/>
      <c r="G51" s="158"/>
      <c r="H51" s="158"/>
      <c r="I51" s="159"/>
      <c r="J51" s="159"/>
      <c r="K51" s="165"/>
      <c r="L51" s="177">
        <f>AVERAGE(K52,K58,K63,K66,K72,K75)</f>
        <v>96.170574580387935</v>
      </c>
      <c r="M51" s="24"/>
      <c r="N51" s="24"/>
      <c r="O51" s="24"/>
      <c r="Q51" s="75"/>
    </row>
    <row r="52" spans="1:17" ht="18">
      <c r="A52" s="429" t="s">
        <v>263</v>
      </c>
      <c r="B52" s="429"/>
      <c r="C52" s="429"/>
      <c r="D52" s="104"/>
      <c r="E52" s="80"/>
      <c r="F52" s="176"/>
      <c r="G52" s="158"/>
      <c r="H52" s="158"/>
      <c r="I52" s="159"/>
      <c r="J52" s="159"/>
      <c r="K52" s="161">
        <f>AVERAGE(J53:J57)</f>
        <v>96.102553175668987</v>
      </c>
      <c r="L52" s="158"/>
      <c r="M52" s="24"/>
      <c r="N52" s="24"/>
      <c r="O52" s="24"/>
      <c r="Q52" s="75"/>
    </row>
    <row r="53" spans="1:17" ht="36" customHeight="1">
      <c r="A53" s="19" t="s">
        <v>234</v>
      </c>
      <c r="B53" s="424" t="s">
        <v>264</v>
      </c>
      <c r="C53" s="424"/>
      <c r="D53" s="81">
        <v>1</v>
      </c>
      <c r="E53" s="80" t="s">
        <v>589</v>
      </c>
      <c r="F53" s="158">
        <v>829</v>
      </c>
      <c r="G53" s="158">
        <f t="shared" si="23"/>
        <v>829</v>
      </c>
      <c r="H53" s="158">
        <v>835</v>
      </c>
      <c r="I53" s="159">
        <f t="shared" ref="I53:I57" si="26">H53/F53*100</f>
        <v>100.72376357056694</v>
      </c>
      <c r="J53" s="159">
        <f t="shared" ref="J53:J57" si="27">IF(H53/G53*100&gt;=100,100,IF(H53/G53*100&lt;100,H53/G53*100))</f>
        <v>100</v>
      </c>
      <c r="K53" s="165"/>
      <c r="L53" s="158"/>
      <c r="M53" s="24"/>
      <c r="N53" s="24"/>
      <c r="O53" s="24"/>
      <c r="Q53" s="6" t="s">
        <v>440</v>
      </c>
    </row>
    <row r="54" spans="1:17" ht="66.599999999999994" customHeight="1">
      <c r="A54" s="19">
        <v>2</v>
      </c>
      <c r="B54" s="424" t="s">
        <v>265</v>
      </c>
      <c r="C54" s="424"/>
      <c r="D54" s="81">
        <v>1</v>
      </c>
      <c r="E54" s="80" t="s">
        <v>587</v>
      </c>
      <c r="F54" s="158">
        <v>811</v>
      </c>
      <c r="G54" s="158">
        <f t="shared" si="23"/>
        <v>811</v>
      </c>
      <c r="H54" s="158">
        <v>729</v>
      </c>
      <c r="I54" s="159">
        <f t="shared" si="26"/>
        <v>89.889025893958078</v>
      </c>
      <c r="J54" s="159">
        <f t="shared" si="27"/>
        <v>89.889025893958078</v>
      </c>
      <c r="K54" s="24"/>
      <c r="L54" s="24"/>
      <c r="M54" s="24"/>
      <c r="N54" s="24"/>
      <c r="O54" s="24"/>
      <c r="Q54" s="6" t="s">
        <v>441</v>
      </c>
    </row>
    <row r="55" spans="1:17" ht="46.9" customHeight="1">
      <c r="A55" s="19">
        <v>3</v>
      </c>
      <c r="B55" s="424" t="s">
        <v>266</v>
      </c>
      <c r="C55" s="424"/>
      <c r="D55" s="81">
        <v>0.92</v>
      </c>
      <c r="E55" s="80" t="s">
        <v>587</v>
      </c>
      <c r="F55" s="158">
        <v>811</v>
      </c>
      <c r="G55" s="162">
        <f t="shared" si="23"/>
        <v>746.12</v>
      </c>
      <c r="H55" s="158">
        <v>725</v>
      </c>
      <c r="I55" s="159">
        <f t="shared" si="26"/>
        <v>89.395807644882865</v>
      </c>
      <c r="J55" s="159">
        <f t="shared" si="27"/>
        <v>97.169356135742234</v>
      </c>
      <c r="K55" s="24"/>
      <c r="L55" s="24"/>
      <c r="M55" s="24"/>
      <c r="N55" s="24"/>
      <c r="O55" s="24"/>
      <c r="Q55" s="6" t="s">
        <v>442</v>
      </c>
    </row>
    <row r="56" spans="1:17" ht="39" customHeight="1">
      <c r="A56" s="19">
        <v>4</v>
      </c>
      <c r="B56" s="422" t="s">
        <v>267</v>
      </c>
      <c r="C56" s="422"/>
      <c r="D56" s="81">
        <v>0.8</v>
      </c>
      <c r="E56" s="80" t="s">
        <v>587</v>
      </c>
      <c r="F56" s="158">
        <v>166</v>
      </c>
      <c r="G56" s="162">
        <f t="shared" si="23"/>
        <v>132.80000000000001</v>
      </c>
      <c r="H56" s="158">
        <v>311</v>
      </c>
      <c r="I56" s="159">
        <f t="shared" si="26"/>
        <v>187.34939759036143</v>
      </c>
      <c r="J56" s="185">
        <f t="shared" si="27"/>
        <v>100</v>
      </c>
      <c r="K56" s="24"/>
      <c r="L56" s="24"/>
      <c r="M56" s="24"/>
      <c r="N56" s="24"/>
      <c r="O56" s="24"/>
      <c r="Q56" s="6" t="s">
        <v>443</v>
      </c>
    </row>
    <row r="57" spans="1:17" ht="37.15" customHeight="1">
      <c r="A57" s="19">
        <v>5</v>
      </c>
      <c r="B57" s="424" t="s">
        <v>268</v>
      </c>
      <c r="C57" s="424"/>
      <c r="D57" s="81">
        <v>0.95</v>
      </c>
      <c r="E57" s="80" t="s">
        <v>589</v>
      </c>
      <c r="F57" s="158">
        <v>829</v>
      </c>
      <c r="G57" s="162">
        <f t="shared" si="23"/>
        <v>787.55</v>
      </c>
      <c r="H57" s="158">
        <v>736</v>
      </c>
      <c r="I57" s="159">
        <f t="shared" si="26"/>
        <v>88.7816646562123</v>
      </c>
      <c r="J57" s="159">
        <f t="shared" si="27"/>
        <v>93.45438384864454</v>
      </c>
      <c r="K57" s="24"/>
      <c r="L57" s="24"/>
      <c r="M57" s="24"/>
      <c r="N57" s="24"/>
      <c r="O57" s="24"/>
      <c r="Q57" s="6" t="s">
        <v>444</v>
      </c>
    </row>
    <row r="58" spans="1:17" ht="18">
      <c r="A58" s="429" t="s">
        <v>445</v>
      </c>
      <c r="B58" s="429"/>
      <c r="C58" s="429"/>
      <c r="D58" s="19"/>
      <c r="E58" s="80"/>
      <c r="F58" s="158"/>
      <c r="G58" s="158"/>
      <c r="H58" s="158"/>
      <c r="I58" s="159"/>
      <c r="J58" s="159"/>
      <c r="K58" s="161">
        <f>AVERAGE(J59:J62)</f>
        <v>87.912675685461309</v>
      </c>
      <c r="L58" s="24"/>
      <c r="M58" s="24"/>
      <c r="N58" s="24"/>
      <c r="O58" s="24"/>
      <c r="Q58" s="6"/>
    </row>
    <row r="59" spans="1:17" ht="37.9" customHeight="1">
      <c r="A59" s="19" t="s">
        <v>169</v>
      </c>
      <c r="B59" s="424" t="s">
        <v>269</v>
      </c>
      <c r="C59" s="424"/>
      <c r="D59" s="81">
        <v>1</v>
      </c>
      <c r="E59" s="80" t="s">
        <v>308</v>
      </c>
      <c r="F59" s="158">
        <v>779</v>
      </c>
      <c r="G59" s="158">
        <f t="shared" ref="G59:G62" si="28">D59*F59</f>
        <v>779</v>
      </c>
      <c r="H59" s="158">
        <v>731</v>
      </c>
      <c r="I59" s="159">
        <f t="shared" ref="I59:I62" si="29">H59/F59*100</f>
        <v>93.838254172015397</v>
      </c>
      <c r="J59" s="159">
        <f t="shared" ref="J59:J62" si="30">IF(H59/G59*100&gt;=100,100,IF(H59/G59*100&lt;100,H59/G59*100))</f>
        <v>93.838254172015397</v>
      </c>
      <c r="K59" s="165"/>
      <c r="L59" s="24"/>
      <c r="M59" s="24"/>
      <c r="N59" s="24"/>
      <c r="O59" s="24"/>
      <c r="Q59" s="6" t="s">
        <v>446</v>
      </c>
    </row>
    <row r="60" spans="1:17" ht="52.9" customHeight="1">
      <c r="A60" s="19" t="s">
        <v>221</v>
      </c>
      <c r="B60" s="424" t="s">
        <v>270</v>
      </c>
      <c r="C60" s="424"/>
      <c r="D60" s="81">
        <v>1</v>
      </c>
      <c r="E60" s="80" t="s">
        <v>308</v>
      </c>
      <c r="F60" s="158">
        <v>779</v>
      </c>
      <c r="G60" s="158">
        <f t="shared" si="28"/>
        <v>779</v>
      </c>
      <c r="H60" s="158">
        <v>730</v>
      </c>
      <c r="I60" s="159">
        <f t="shared" si="29"/>
        <v>93.709884467265724</v>
      </c>
      <c r="J60" s="159">
        <f t="shared" si="30"/>
        <v>93.709884467265724</v>
      </c>
      <c r="K60" s="165"/>
      <c r="L60" s="24"/>
      <c r="M60" s="24"/>
      <c r="N60" s="24"/>
      <c r="O60" s="24"/>
      <c r="Q60" s="6" t="s">
        <v>447</v>
      </c>
    </row>
    <row r="61" spans="1:17" ht="34.9" customHeight="1">
      <c r="A61" s="19" t="s">
        <v>183</v>
      </c>
      <c r="B61" s="422" t="s">
        <v>271</v>
      </c>
      <c r="C61" s="422"/>
      <c r="D61" s="81">
        <v>0.8</v>
      </c>
      <c r="E61" s="80" t="s">
        <v>308</v>
      </c>
      <c r="F61" s="158">
        <v>117</v>
      </c>
      <c r="G61" s="162">
        <f t="shared" si="28"/>
        <v>93.600000000000009</v>
      </c>
      <c r="H61" s="158">
        <v>60</v>
      </c>
      <c r="I61" s="159">
        <f t="shared" si="29"/>
        <v>51.282051282051277</v>
      </c>
      <c r="J61" s="185">
        <f t="shared" si="30"/>
        <v>64.102564102564102</v>
      </c>
      <c r="K61" s="165"/>
      <c r="L61" s="24"/>
      <c r="M61" s="24"/>
      <c r="N61" s="24"/>
      <c r="O61" s="24"/>
      <c r="Q61" s="6" t="s">
        <v>448</v>
      </c>
    </row>
    <row r="62" spans="1:17" ht="37.9" customHeight="1">
      <c r="A62" s="19" t="s">
        <v>272</v>
      </c>
      <c r="B62" s="424" t="s">
        <v>273</v>
      </c>
      <c r="C62" s="424"/>
      <c r="D62" s="81">
        <v>0.92</v>
      </c>
      <c r="E62" s="80" t="s">
        <v>308</v>
      </c>
      <c r="F62" s="158">
        <v>794</v>
      </c>
      <c r="G62" s="162">
        <f t="shared" si="28"/>
        <v>730.48</v>
      </c>
      <c r="H62" s="158">
        <v>814</v>
      </c>
      <c r="I62" s="159">
        <f t="shared" si="29"/>
        <v>102.51889168765742</v>
      </c>
      <c r="J62" s="159">
        <f t="shared" si="30"/>
        <v>100</v>
      </c>
      <c r="K62" s="165"/>
      <c r="L62" s="24"/>
      <c r="M62" s="24"/>
      <c r="N62" s="24"/>
      <c r="O62" s="24"/>
      <c r="Q62" s="6" t="s">
        <v>449</v>
      </c>
    </row>
    <row r="63" spans="1:17" ht="18">
      <c r="A63" s="110" t="s">
        <v>450</v>
      </c>
      <c r="B63" s="110"/>
      <c r="C63" s="110"/>
      <c r="D63" s="19"/>
      <c r="E63" s="80"/>
      <c r="F63" s="158"/>
      <c r="G63" s="158"/>
      <c r="H63" s="158"/>
      <c r="I63" s="159"/>
      <c r="J63" s="159"/>
      <c r="K63" s="161">
        <f>AVERAGE(J64:J65)</f>
        <v>100</v>
      </c>
      <c r="L63" s="24"/>
      <c r="M63" s="24"/>
      <c r="N63" s="24"/>
      <c r="O63" s="24"/>
      <c r="Q63" s="75"/>
    </row>
    <row r="64" spans="1:17" ht="37.9" customHeight="1">
      <c r="A64" s="101">
        <v>1</v>
      </c>
      <c r="B64" s="424" t="s">
        <v>274</v>
      </c>
      <c r="C64" s="424"/>
      <c r="D64" s="81">
        <v>1</v>
      </c>
      <c r="E64" s="80" t="s">
        <v>298</v>
      </c>
      <c r="F64" s="158">
        <v>3793</v>
      </c>
      <c r="G64" s="158">
        <f t="shared" ref="G64:G65" si="31">D64*F64</f>
        <v>3793</v>
      </c>
      <c r="H64" s="158">
        <v>3866</v>
      </c>
      <c r="I64" s="159">
        <f>H64/F64*100</f>
        <v>101.92459794358028</v>
      </c>
      <c r="J64" s="159">
        <f t="shared" ref="J64:J65" si="32">IF(H64/G64*100&gt;=100,100,IF(H64/G64*100&lt;100,H64/G64*100))</f>
        <v>100</v>
      </c>
      <c r="K64" s="165"/>
      <c r="L64" s="24"/>
      <c r="M64" s="24"/>
      <c r="N64" s="24"/>
      <c r="O64" s="24"/>
      <c r="Q64" s="61" t="s">
        <v>451</v>
      </c>
    </row>
    <row r="65" spans="1:17" ht="54" customHeight="1">
      <c r="A65" s="19">
        <v>2</v>
      </c>
      <c r="B65" s="424" t="s">
        <v>275</v>
      </c>
      <c r="C65" s="424"/>
      <c r="D65" s="81">
        <v>0.84</v>
      </c>
      <c r="E65" s="80" t="s">
        <v>590</v>
      </c>
      <c r="F65" s="158">
        <v>780</v>
      </c>
      <c r="G65" s="162">
        <f t="shared" si="31"/>
        <v>655.19999999999993</v>
      </c>
      <c r="H65" s="158">
        <v>720</v>
      </c>
      <c r="I65" s="159">
        <f t="shared" ref="I65" si="33">H65/F65*100</f>
        <v>92.307692307692307</v>
      </c>
      <c r="J65" s="159">
        <f t="shared" si="32"/>
        <v>100</v>
      </c>
      <c r="K65" s="165"/>
      <c r="L65" s="24"/>
      <c r="M65" s="24"/>
      <c r="N65" s="24"/>
      <c r="O65" s="24"/>
      <c r="Q65" s="62" t="s">
        <v>452</v>
      </c>
    </row>
    <row r="66" spans="1:17" ht="18">
      <c r="A66" s="77" t="s">
        <v>453</v>
      </c>
      <c r="B66" s="78"/>
      <c r="C66" s="79"/>
      <c r="D66" s="19"/>
      <c r="E66" s="80"/>
      <c r="F66" s="170"/>
      <c r="G66" s="158"/>
      <c r="H66" s="158"/>
      <c r="I66" s="159"/>
      <c r="J66" s="159"/>
      <c r="K66" s="161">
        <f>AVERAGE(J67:J71)</f>
        <v>100</v>
      </c>
      <c r="L66" s="24"/>
      <c r="M66" s="24"/>
      <c r="N66" s="24"/>
      <c r="O66" s="24"/>
      <c r="Q66" s="6"/>
    </row>
    <row r="67" spans="1:17" ht="84.6" customHeight="1">
      <c r="A67" s="243" t="s">
        <v>234</v>
      </c>
      <c r="B67" s="426" t="s">
        <v>276</v>
      </c>
      <c r="C67" s="426"/>
      <c r="D67" s="244">
        <v>1</v>
      </c>
      <c r="E67" s="245" t="s">
        <v>591</v>
      </c>
      <c r="F67" s="239">
        <v>23</v>
      </c>
      <c r="G67" s="239">
        <v>23</v>
      </c>
      <c r="H67" s="239">
        <v>23</v>
      </c>
      <c r="I67" s="240">
        <f t="shared" ref="I67:I70" si="34">H67/F67*100</f>
        <v>100</v>
      </c>
      <c r="J67" s="240">
        <f t="shared" ref="J67:J71" si="35">IF(H67/G67*100&gt;=100,100,IF(H67/G67*100&lt;100,H67/G67*100))</f>
        <v>100</v>
      </c>
      <c r="K67" s="177"/>
      <c r="L67" s="234"/>
      <c r="M67" s="234"/>
      <c r="N67" s="234"/>
      <c r="O67" s="234"/>
      <c r="Q67" s="6" t="s">
        <v>454</v>
      </c>
    </row>
    <row r="68" spans="1:17" ht="87" customHeight="1">
      <c r="A68" s="261" t="s">
        <v>176</v>
      </c>
      <c r="B68" s="427" t="s">
        <v>277</v>
      </c>
      <c r="C68" s="427"/>
      <c r="D68" s="262">
        <v>1</v>
      </c>
      <c r="E68" s="263" t="s">
        <v>591</v>
      </c>
      <c r="F68" s="264">
        <v>14</v>
      </c>
      <c r="G68" s="264">
        <v>14</v>
      </c>
      <c r="H68" s="264">
        <v>14</v>
      </c>
      <c r="I68" s="265">
        <f t="shared" si="34"/>
        <v>100</v>
      </c>
      <c r="J68" s="265">
        <f t="shared" si="35"/>
        <v>100</v>
      </c>
      <c r="K68" s="266"/>
      <c r="L68" s="267"/>
      <c r="M68" s="267"/>
      <c r="N68" s="267"/>
      <c r="O68" s="267"/>
      <c r="Q68" s="6" t="s">
        <v>455</v>
      </c>
    </row>
    <row r="69" spans="1:17" ht="83.45" customHeight="1">
      <c r="A69" s="261" t="s">
        <v>224</v>
      </c>
      <c r="B69" s="427" t="s">
        <v>278</v>
      </c>
      <c r="C69" s="427"/>
      <c r="D69" s="262">
        <v>1</v>
      </c>
      <c r="E69" s="263" t="s">
        <v>591</v>
      </c>
      <c r="F69" s="264">
        <v>12</v>
      </c>
      <c r="G69" s="264">
        <f t="shared" ref="G69:G71" si="36">D69*F69</f>
        <v>12</v>
      </c>
      <c r="H69" s="264">
        <v>12</v>
      </c>
      <c r="I69" s="265">
        <f t="shared" si="34"/>
        <v>100</v>
      </c>
      <c r="J69" s="265">
        <f t="shared" si="35"/>
        <v>100</v>
      </c>
      <c r="K69" s="266"/>
      <c r="L69" s="267"/>
      <c r="M69" s="267"/>
      <c r="N69" s="267"/>
      <c r="O69" s="267"/>
      <c r="Q69" s="6" t="s">
        <v>456</v>
      </c>
    </row>
    <row r="70" spans="1:17" ht="84" customHeight="1">
      <c r="A70" s="19" t="s">
        <v>272</v>
      </c>
      <c r="B70" s="424" t="s">
        <v>279</v>
      </c>
      <c r="C70" s="424"/>
      <c r="D70" s="81">
        <v>1</v>
      </c>
      <c r="E70" s="80" t="s">
        <v>587</v>
      </c>
      <c r="F70" s="158">
        <v>4690</v>
      </c>
      <c r="G70" s="158">
        <f t="shared" si="36"/>
        <v>4690</v>
      </c>
      <c r="H70" s="158">
        <v>4690</v>
      </c>
      <c r="I70" s="159">
        <f t="shared" si="34"/>
        <v>100</v>
      </c>
      <c r="J70" s="159">
        <f t="shared" si="35"/>
        <v>100</v>
      </c>
      <c r="K70" s="165"/>
      <c r="L70" s="24"/>
      <c r="M70" s="24"/>
      <c r="N70" s="24"/>
      <c r="O70" s="24"/>
      <c r="Q70" s="6" t="s">
        <v>457</v>
      </c>
    </row>
    <row r="71" spans="1:17" ht="39" customHeight="1">
      <c r="A71" s="19" t="s">
        <v>280</v>
      </c>
      <c r="B71" s="424" t="s">
        <v>281</v>
      </c>
      <c r="C71" s="424"/>
      <c r="D71" s="82">
        <v>1</v>
      </c>
      <c r="E71" s="80" t="s">
        <v>587</v>
      </c>
      <c r="F71" s="158">
        <v>5658</v>
      </c>
      <c r="G71" s="158">
        <f t="shared" si="36"/>
        <v>5658</v>
      </c>
      <c r="H71" s="158">
        <v>5658</v>
      </c>
      <c r="I71" s="159">
        <f>H71/F71*100</f>
        <v>100</v>
      </c>
      <c r="J71" s="159">
        <f t="shared" si="35"/>
        <v>100</v>
      </c>
      <c r="K71" s="165"/>
      <c r="L71" s="24"/>
      <c r="M71" s="24"/>
      <c r="N71" s="24"/>
      <c r="O71" s="24"/>
      <c r="Q71" s="6" t="s">
        <v>458</v>
      </c>
    </row>
    <row r="72" spans="1:17">
      <c r="A72" s="405" t="s">
        <v>459</v>
      </c>
      <c r="B72" s="405"/>
      <c r="C72" s="405"/>
      <c r="D72" s="39"/>
      <c r="E72" s="39"/>
      <c r="F72" s="183"/>
      <c r="G72" s="179"/>
      <c r="H72" s="168"/>
      <c r="I72" s="180"/>
      <c r="J72" s="180"/>
      <c r="K72" s="184">
        <f>AVERAGE(J73:J74)</f>
        <v>94.436790049768689</v>
      </c>
      <c r="M72" s="24"/>
      <c r="N72" s="24"/>
      <c r="O72" s="24"/>
      <c r="Q72" s="3"/>
    </row>
    <row r="73" spans="1:17" ht="84.6" customHeight="1">
      <c r="A73" s="54" t="s">
        <v>169</v>
      </c>
      <c r="B73" s="406" t="s">
        <v>460</v>
      </c>
      <c r="C73" s="406"/>
      <c r="D73" s="53">
        <v>1</v>
      </c>
      <c r="E73" s="54" t="s">
        <v>587</v>
      </c>
      <c r="F73" s="168">
        <v>6657</v>
      </c>
      <c r="G73" s="168">
        <f>D73*F73</f>
        <v>6657</v>
      </c>
      <c r="H73" s="168">
        <v>6257</v>
      </c>
      <c r="I73" s="180">
        <f>H73/F73*100</f>
        <v>93.991287366681689</v>
      </c>
      <c r="J73" s="180">
        <f>H73/G73*100</f>
        <v>93.991287366681689</v>
      </c>
      <c r="K73" s="180"/>
      <c r="M73" s="24"/>
      <c r="N73" s="24"/>
      <c r="O73" s="24"/>
      <c r="Q73" s="3" t="s">
        <v>461</v>
      </c>
    </row>
    <row r="74" spans="1:17" ht="56.45" customHeight="1">
      <c r="A74" s="54" t="s">
        <v>176</v>
      </c>
      <c r="B74" s="406" t="s">
        <v>462</v>
      </c>
      <c r="C74" s="406"/>
      <c r="D74" s="55">
        <v>1</v>
      </c>
      <c r="E74" s="54" t="s">
        <v>587</v>
      </c>
      <c r="F74" s="168">
        <v>7816</v>
      </c>
      <c r="G74" s="168">
        <f t="shared" ref="G74" si="37">D74*F74</f>
        <v>7816</v>
      </c>
      <c r="H74" s="168">
        <v>7416</v>
      </c>
      <c r="I74" s="180">
        <f>H74/F74*100</f>
        <v>94.882292732855674</v>
      </c>
      <c r="J74" s="180">
        <f>H74/G74*100</f>
        <v>94.882292732855674</v>
      </c>
      <c r="K74" s="180"/>
      <c r="M74" s="24"/>
      <c r="N74" s="24"/>
      <c r="O74" s="24"/>
      <c r="Q74" s="3" t="s">
        <v>463</v>
      </c>
    </row>
    <row r="75" spans="1:17" ht="15.6" customHeight="1">
      <c r="A75" s="402" t="s">
        <v>464</v>
      </c>
      <c r="B75" s="403"/>
      <c r="C75" s="403"/>
      <c r="D75" s="403"/>
      <c r="E75" s="404"/>
      <c r="F75" s="158"/>
      <c r="G75" s="158"/>
      <c r="H75" s="158"/>
      <c r="I75" s="159"/>
      <c r="J75" s="159"/>
      <c r="K75" s="161">
        <f>AVERAGE(J76:J82)</f>
        <v>98.571428571428569</v>
      </c>
      <c r="L75" s="24"/>
      <c r="M75" s="24"/>
      <c r="N75" s="24"/>
      <c r="O75" s="24"/>
      <c r="Q75" s="6"/>
    </row>
    <row r="76" spans="1:17" ht="40.9" customHeight="1">
      <c r="A76" s="178" t="s">
        <v>169</v>
      </c>
      <c r="B76" s="424" t="s">
        <v>282</v>
      </c>
      <c r="C76" s="424"/>
      <c r="D76" s="81">
        <v>0.7</v>
      </c>
      <c r="E76" s="80" t="s">
        <v>587</v>
      </c>
      <c r="F76" s="158">
        <v>8889</v>
      </c>
      <c r="G76" s="158">
        <f>D76*F76</f>
        <v>6222.2999999999993</v>
      </c>
      <c r="H76" s="158">
        <v>6549</v>
      </c>
      <c r="I76" s="159">
        <f t="shared" ref="I76:I82" si="38">H76/F76*100</f>
        <v>73.675329058386779</v>
      </c>
      <c r="J76" s="186">
        <f>IF(I76&lt;=70,100,IF(I76&lt;=75,90,IF(I76&lt;=80,80,IF(I76&lt;=85,70,IF(I76&lt;=90,60,IF(I76&lt;=100,50,))))))</f>
        <v>90</v>
      </c>
      <c r="K76" s="165"/>
      <c r="L76" s="24"/>
      <c r="M76" s="24"/>
      <c r="N76" s="24"/>
      <c r="O76" s="24"/>
      <c r="Q76" s="6" t="s">
        <v>465</v>
      </c>
    </row>
    <row r="77" spans="1:17" ht="25.9" customHeight="1">
      <c r="A77" s="168" t="s">
        <v>176</v>
      </c>
      <c r="B77" s="424" t="s">
        <v>283</v>
      </c>
      <c r="C77" s="424"/>
      <c r="D77" s="81">
        <v>0.1</v>
      </c>
      <c r="E77" s="80" t="s">
        <v>587</v>
      </c>
      <c r="F77" s="158">
        <v>8889</v>
      </c>
      <c r="G77" s="158">
        <f t="shared" ref="G77:G82" si="39">D77*F77</f>
        <v>888.90000000000009</v>
      </c>
      <c r="H77" s="158">
        <v>905</v>
      </c>
      <c r="I77" s="159">
        <f>H77/F77*100</f>
        <v>10.181122735965801</v>
      </c>
      <c r="J77" s="159">
        <f>IF(H77/G77*100&gt;=100,100,IF(H77/G77*100&lt;100,H77/G77*100))</f>
        <v>100</v>
      </c>
      <c r="K77" s="165"/>
      <c r="L77" s="24"/>
      <c r="M77" s="24"/>
      <c r="N77" s="24"/>
      <c r="O77" s="24"/>
      <c r="Q77" s="6" t="s">
        <v>466</v>
      </c>
    </row>
    <row r="78" spans="1:17" ht="24" customHeight="1">
      <c r="A78" s="168" t="s">
        <v>224</v>
      </c>
      <c r="B78" s="424" t="s">
        <v>284</v>
      </c>
      <c r="C78" s="424"/>
      <c r="D78" s="80" t="s">
        <v>285</v>
      </c>
      <c r="E78" s="80" t="s">
        <v>587</v>
      </c>
      <c r="F78" s="158">
        <v>8889</v>
      </c>
      <c r="G78" s="158">
        <f>3.5%*F78</f>
        <v>311.11500000000001</v>
      </c>
      <c r="H78" s="158">
        <v>819</v>
      </c>
      <c r="I78" s="159">
        <f t="shared" si="38"/>
        <v>9.2136348295646311</v>
      </c>
      <c r="J78" s="186">
        <f>IF(I78&lt;10,100,IF(I78&lt;=12.5,75,IF(I78&lt;=15,50,IF(I78&lt;=17.5,25,IF(I78&gt;17.5,0)))))</f>
        <v>100</v>
      </c>
      <c r="K78" s="165"/>
      <c r="L78" s="24"/>
      <c r="M78" s="24"/>
      <c r="N78" s="24"/>
      <c r="O78" s="24"/>
      <c r="Q78" s="6" t="s">
        <v>467</v>
      </c>
    </row>
    <row r="79" spans="1:17" ht="39" customHeight="1">
      <c r="A79" s="168" t="s">
        <v>286</v>
      </c>
      <c r="B79" s="424" t="s">
        <v>287</v>
      </c>
      <c r="C79" s="424"/>
      <c r="D79" s="19" t="s">
        <v>288</v>
      </c>
      <c r="E79" s="80" t="s">
        <v>587</v>
      </c>
      <c r="F79" s="158">
        <v>8889</v>
      </c>
      <c r="G79" s="158">
        <f>3.5%*F79</f>
        <v>311.11500000000001</v>
      </c>
      <c r="H79" s="158">
        <v>0</v>
      </c>
      <c r="I79" s="159">
        <f t="shared" si="38"/>
        <v>0</v>
      </c>
      <c r="J79" s="186">
        <f>IF(I79&lt;3.5,100,IF(I79&lt;=4.5,75,IF(I79&lt;=7.5,50,IF(I79&lt;=10,25,IF(I79&gt;10,0)))))</f>
        <v>100</v>
      </c>
      <c r="K79" s="165"/>
      <c r="L79" s="24"/>
      <c r="M79" s="24"/>
      <c r="N79" s="24"/>
      <c r="O79" s="24"/>
      <c r="Q79" s="6" t="s">
        <v>468</v>
      </c>
    </row>
    <row r="80" spans="1:17" ht="24" customHeight="1">
      <c r="A80" s="168">
        <v>5</v>
      </c>
      <c r="B80" s="424" t="s">
        <v>289</v>
      </c>
      <c r="C80" s="424"/>
      <c r="D80" s="81">
        <v>0.8</v>
      </c>
      <c r="E80" s="80" t="s">
        <v>587</v>
      </c>
      <c r="F80" s="158">
        <v>3481</v>
      </c>
      <c r="G80" s="158">
        <f>12.5%*F80</f>
        <v>435.125</v>
      </c>
      <c r="H80" s="158">
        <v>537</v>
      </c>
      <c r="I80" s="159">
        <f t="shared" si="38"/>
        <v>15.426601551278369</v>
      </c>
      <c r="J80" s="159">
        <f>IF(H80/G80*100&gt;=100,100,IF(H80/G80*100&lt;100,H80/G80*100))</f>
        <v>100</v>
      </c>
      <c r="K80" s="165"/>
      <c r="L80" s="24"/>
      <c r="M80" s="24"/>
      <c r="N80" s="24"/>
      <c r="O80" s="24"/>
      <c r="Q80" s="6" t="s">
        <v>470</v>
      </c>
    </row>
    <row r="81" spans="1:17" ht="22.9" customHeight="1">
      <c r="A81" s="168">
        <v>6</v>
      </c>
      <c r="B81" s="425" t="s">
        <v>290</v>
      </c>
      <c r="C81" s="425"/>
      <c r="D81" s="81">
        <v>0.6</v>
      </c>
      <c r="E81" s="80" t="s">
        <v>587</v>
      </c>
      <c r="F81" s="158">
        <v>810</v>
      </c>
      <c r="G81" s="158">
        <f t="shared" si="39"/>
        <v>486</v>
      </c>
      <c r="H81" s="158">
        <v>516</v>
      </c>
      <c r="I81" s="159">
        <f t="shared" si="38"/>
        <v>63.703703703703709</v>
      </c>
      <c r="J81" s="159">
        <f t="shared" ref="J81:J82" si="40">IF(H81/G81*100&gt;=100,100,IF(H81/G81*100&lt;100,H81/G81*100))</f>
        <v>100</v>
      </c>
      <c r="K81" s="165"/>
      <c r="L81" s="24"/>
      <c r="M81" s="24"/>
      <c r="N81" s="24"/>
      <c r="O81" s="24"/>
      <c r="Q81" s="6" t="s">
        <v>472</v>
      </c>
    </row>
    <row r="82" spans="1:17" ht="37.15" customHeight="1">
      <c r="A82" s="168">
        <v>7</v>
      </c>
      <c r="B82" s="424" t="s">
        <v>291</v>
      </c>
      <c r="C82" s="424"/>
      <c r="D82" s="81">
        <v>0.62</v>
      </c>
      <c r="E82" s="80" t="s">
        <v>587</v>
      </c>
      <c r="F82" s="158">
        <v>173</v>
      </c>
      <c r="G82" s="158">
        <f t="shared" si="39"/>
        <v>107.26</v>
      </c>
      <c r="H82" s="158">
        <v>188</v>
      </c>
      <c r="I82" s="159">
        <f t="shared" si="38"/>
        <v>108.67052023121386</v>
      </c>
      <c r="J82" s="159">
        <f t="shared" si="40"/>
        <v>100</v>
      </c>
      <c r="K82" s="165"/>
      <c r="L82" s="24"/>
      <c r="M82" s="24"/>
      <c r="N82" s="24"/>
      <c r="O82" s="24"/>
      <c r="Q82" s="6" t="s">
        <v>473</v>
      </c>
    </row>
    <row r="83" spans="1:17" ht="18">
      <c r="A83" s="46" t="s">
        <v>718</v>
      </c>
      <c r="B83" s="102"/>
      <c r="C83" s="46"/>
      <c r="D83" s="2"/>
      <c r="E83" s="54"/>
      <c r="F83" s="187"/>
      <c r="G83" s="187"/>
      <c r="H83" s="187"/>
      <c r="I83" s="159"/>
      <c r="J83" s="188"/>
      <c r="K83" s="189"/>
      <c r="L83" s="190">
        <f>AVERAGE(K84,K88,K93)</f>
        <v>98.375396958047801</v>
      </c>
      <c r="M83" s="24"/>
      <c r="N83" s="24"/>
      <c r="O83" s="24"/>
      <c r="Q83" s="71"/>
    </row>
    <row r="84" spans="1:17" ht="18">
      <c r="A84" s="399" t="s">
        <v>292</v>
      </c>
      <c r="B84" s="400"/>
      <c r="C84" s="400"/>
      <c r="D84" s="400"/>
      <c r="E84" s="401"/>
      <c r="F84" s="158"/>
      <c r="G84" s="158"/>
      <c r="H84" s="158"/>
      <c r="I84" s="159"/>
      <c r="J84" s="159"/>
      <c r="K84" s="161">
        <f>AVERAGE(J85:J87)</f>
        <v>100</v>
      </c>
      <c r="L84" s="158" t="s">
        <v>724</v>
      </c>
      <c r="M84" s="24"/>
      <c r="N84" s="24"/>
      <c r="O84" s="24"/>
      <c r="Q84" s="71"/>
    </row>
    <row r="85" spans="1:17" ht="58.15" customHeight="1">
      <c r="A85" s="2" t="s">
        <v>169</v>
      </c>
      <c r="B85" s="406" t="s">
        <v>293</v>
      </c>
      <c r="C85" s="406"/>
      <c r="D85" s="53">
        <v>0.88</v>
      </c>
      <c r="E85" s="54" t="s">
        <v>298</v>
      </c>
      <c r="F85" s="158">
        <v>3781</v>
      </c>
      <c r="G85" s="158">
        <f t="shared" ref="G85:G87" si="41">D85*F85</f>
        <v>3327.28</v>
      </c>
      <c r="H85" s="158">
        <v>6749</v>
      </c>
      <c r="I85" s="159">
        <f t="shared" ref="I85:I87" si="42">H85/F85*100</f>
        <v>178.49775191748213</v>
      </c>
      <c r="J85" s="159">
        <f>IF(H85/G85*100&gt;=100,100,IF(H85/G85*100&lt;100,H85/G85*100))</f>
        <v>100</v>
      </c>
      <c r="K85" s="165"/>
      <c r="L85" s="158"/>
      <c r="M85" s="24"/>
      <c r="N85" s="24"/>
      <c r="O85" s="24"/>
      <c r="Q85" s="4" t="s">
        <v>474</v>
      </c>
    </row>
    <row r="86" spans="1:17" ht="51" customHeight="1">
      <c r="A86" s="2">
        <v>2</v>
      </c>
      <c r="B86" s="406" t="s">
        <v>294</v>
      </c>
      <c r="C86" s="406"/>
      <c r="D86" s="53">
        <v>0.82</v>
      </c>
      <c r="E86" s="54" t="s">
        <v>589</v>
      </c>
      <c r="F86" s="158">
        <v>829</v>
      </c>
      <c r="G86" s="158">
        <f t="shared" si="41"/>
        <v>679.78</v>
      </c>
      <c r="H86" s="158">
        <v>728</v>
      </c>
      <c r="I86" s="159">
        <f t="shared" si="42"/>
        <v>87.81664656212304</v>
      </c>
      <c r="J86" s="159">
        <f t="shared" ref="J86:J87" si="43">IF(H86/G86*100&gt;=100,100,IF(H86/G86*100&lt;100,H86/G86*100))</f>
        <v>100</v>
      </c>
      <c r="K86" s="165"/>
      <c r="L86" s="158"/>
      <c r="M86" s="24"/>
      <c r="N86" s="24"/>
      <c r="O86" s="24"/>
      <c r="Q86" s="4" t="s">
        <v>475</v>
      </c>
    </row>
    <row r="87" spans="1:17" ht="55.9" customHeight="1">
      <c r="A87" s="2">
        <v>3</v>
      </c>
      <c r="B87" s="406" t="s">
        <v>296</v>
      </c>
      <c r="C87" s="406"/>
      <c r="D87" s="53">
        <v>0.54</v>
      </c>
      <c r="E87" s="54" t="s">
        <v>587</v>
      </c>
      <c r="F87" s="158">
        <v>2321</v>
      </c>
      <c r="G87" s="158">
        <f t="shared" si="41"/>
        <v>1253.3400000000001</v>
      </c>
      <c r="H87" s="158">
        <v>9056</v>
      </c>
      <c r="I87" s="159">
        <f t="shared" si="42"/>
        <v>390.17664799655319</v>
      </c>
      <c r="J87" s="159">
        <f t="shared" si="43"/>
        <v>100</v>
      </c>
      <c r="K87" s="165"/>
      <c r="L87" s="158"/>
      <c r="M87" s="24"/>
      <c r="N87" s="24"/>
      <c r="O87" s="24"/>
      <c r="Q87" s="4" t="s">
        <v>476</v>
      </c>
    </row>
    <row r="88" spans="1:17" ht="18">
      <c r="A88" s="419" t="s">
        <v>477</v>
      </c>
      <c r="B88" s="419"/>
      <c r="C88" s="419"/>
      <c r="D88" s="2"/>
      <c r="E88" s="54"/>
      <c r="F88" s="158"/>
      <c r="G88" s="158"/>
      <c r="H88" s="158"/>
      <c r="I88" s="159"/>
      <c r="J88" s="159"/>
      <c r="K88" s="161">
        <f>AVERAGE(J89:J92)</f>
        <v>100</v>
      </c>
      <c r="M88" s="24"/>
      <c r="N88" s="24"/>
      <c r="O88" s="24"/>
      <c r="Q88" s="71"/>
    </row>
    <row r="89" spans="1:17" ht="52.9" customHeight="1">
      <c r="A89" s="2" t="s">
        <v>169</v>
      </c>
      <c r="B89" s="406" t="s">
        <v>297</v>
      </c>
      <c r="C89" s="406"/>
      <c r="D89" s="53">
        <v>0.85</v>
      </c>
      <c r="E89" s="54" t="s">
        <v>298</v>
      </c>
      <c r="F89" s="158">
        <v>46</v>
      </c>
      <c r="G89" s="158">
        <f t="shared" ref="G89:G92" si="44">D89*F89</f>
        <v>39.1</v>
      </c>
      <c r="H89" s="158">
        <v>46</v>
      </c>
      <c r="I89" s="159">
        <f t="shared" ref="I89:I91" si="45">H89/F89*100</f>
        <v>100</v>
      </c>
      <c r="J89" s="159">
        <f t="shared" ref="J89:J92" si="46">IF(H89/G89*100&gt;=100,100,IF(H89/G89*100&lt;100,H89/G89*100))</f>
        <v>100</v>
      </c>
      <c r="K89" s="165"/>
      <c r="L89" s="24"/>
      <c r="M89" s="24"/>
      <c r="N89" s="24"/>
      <c r="O89" s="24"/>
      <c r="Q89" s="4" t="s">
        <v>478</v>
      </c>
    </row>
    <row r="90" spans="1:17" ht="67.900000000000006" customHeight="1">
      <c r="A90" s="2">
        <v>2</v>
      </c>
      <c r="B90" s="406" t="s">
        <v>299</v>
      </c>
      <c r="C90" s="406"/>
      <c r="D90" s="53">
        <v>0.8</v>
      </c>
      <c r="E90" s="54" t="s">
        <v>589</v>
      </c>
      <c r="F90" s="158">
        <v>15</v>
      </c>
      <c r="G90" s="158">
        <f t="shared" si="44"/>
        <v>12</v>
      </c>
      <c r="H90" s="158">
        <v>15</v>
      </c>
      <c r="I90" s="159">
        <f>H90/F90*100</f>
        <v>100</v>
      </c>
      <c r="J90" s="159">
        <f t="shared" si="46"/>
        <v>100</v>
      </c>
      <c r="K90" s="165"/>
      <c r="L90" s="24"/>
      <c r="M90" s="24"/>
      <c r="N90" s="24"/>
      <c r="O90" s="24"/>
      <c r="Q90" s="4" t="s">
        <v>479</v>
      </c>
    </row>
    <row r="91" spans="1:17" ht="55.9" customHeight="1">
      <c r="A91" s="2">
        <v>3</v>
      </c>
      <c r="B91" s="406" t="s">
        <v>301</v>
      </c>
      <c r="C91" s="406"/>
      <c r="D91" s="53">
        <v>0.86</v>
      </c>
      <c r="E91" s="54" t="s">
        <v>298</v>
      </c>
      <c r="F91" s="158">
        <v>3</v>
      </c>
      <c r="G91" s="158">
        <f t="shared" si="44"/>
        <v>2.58</v>
      </c>
      <c r="H91" s="158">
        <v>3</v>
      </c>
      <c r="I91" s="159">
        <f t="shared" si="45"/>
        <v>100</v>
      </c>
      <c r="J91" s="159">
        <f t="shared" si="46"/>
        <v>100</v>
      </c>
      <c r="K91" s="165"/>
      <c r="L91" s="24"/>
      <c r="M91" s="24"/>
      <c r="N91" s="24"/>
      <c r="O91" s="24"/>
      <c r="Q91" s="4" t="s">
        <v>480</v>
      </c>
    </row>
    <row r="92" spans="1:17" ht="82.9" customHeight="1">
      <c r="A92" s="2">
        <v>4</v>
      </c>
      <c r="B92" s="406" t="s">
        <v>844</v>
      </c>
      <c r="C92" s="406"/>
      <c r="D92" s="55">
        <v>1</v>
      </c>
      <c r="E92" s="54" t="s">
        <v>302</v>
      </c>
      <c r="F92" s="158">
        <v>12</v>
      </c>
      <c r="G92" s="158">
        <f t="shared" si="44"/>
        <v>12</v>
      </c>
      <c r="H92" s="158">
        <v>12</v>
      </c>
      <c r="I92" s="159">
        <f>H92/F92*100</f>
        <v>100</v>
      </c>
      <c r="J92" s="159">
        <f t="shared" si="46"/>
        <v>100</v>
      </c>
      <c r="K92" s="166"/>
      <c r="L92" s="24"/>
      <c r="M92" s="24"/>
      <c r="N92" s="24"/>
      <c r="O92" s="24"/>
      <c r="Q92" s="4" t="s">
        <v>481</v>
      </c>
    </row>
    <row r="93" spans="1:17" ht="18">
      <c r="A93" s="419" t="s">
        <v>303</v>
      </c>
      <c r="B93" s="419"/>
      <c r="C93" s="419"/>
      <c r="D93" s="2"/>
      <c r="E93" s="54"/>
      <c r="F93" s="158"/>
      <c r="G93" s="158"/>
      <c r="H93" s="158"/>
      <c r="I93" s="159"/>
      <c r="J93" s="159"/>
      <c r="K93" s="161">
        <f>AVERAGE(J94:J98)</f>
        <v>95.126190874143418</v>
      </c>
      <c r="L93" s="24"/>
      <c r="M93" s="24"/>
      <c r="N93" s="24"/>
      <c r="O93" s="24"/>
      <c r="Q93" s="71"/>
    </row>
    <row r="94" spans="1:17" ht="43.9" customHeight="1">
      <c r="A94" s="2" t="s">
        <v>169</v>
      </c>
      <c r="B94" s="406" t="s">
        <v>304</v>
      </c>
      <c r="C94" s="406"/>
      <c r="D94" s="53">
        <v>0.75</v>
      </c>
      <c r="E94" s="54" t="s">
        <v>298</v>
      </c>
      <c r="F94" s="158">
        <v>3781</v>
      </c>
      <c r="G94" s="158">
        <f t="shared" ref="G94:G95" si="47">D94*F94</f>
        <v>2835.75</v>
      </c>
      <c r="H94" s="158">
        <v>2858</v>
      </c>
      <c r="I94" s="159">
        <f t="shared" ref="I94:I96" si="48">H94/F94*100</f>
        <v>75.588468659084896</v>
      </c>
      <c r="J94" s="159">
        <f t="shared" ref="J94:J98" si="49">IF(H94/G94*100&gt;=100,100,IF(H94/G94*100&lt;100,H94/G94*100))</f>
        <v>100</v>
      </c>
      <c r="K94" s="165"/>
      <c r="L94" s="24"/>
      <c r="M94" s="24"/>
      <c r="N94" s="24"/>
      <c r="O94" s="24"/>
      <c r="Q94" s="4" t="s">
        <v>482</v>
      </c>
    </row>
    <row r="95" spans="1:17" ht="43.15" customHeight="1">
      <c r="A95" s="2" t="s">
        <v>221</v>
      </c>
      <c r="B95" s="406" t="s">
        <v>305</v>
      </c>
      <c r="C95" s="406"/>
      <c r="D95" s="53">
        <v>0.84</v>
      </c>
      <c r="E95" s="54" t="s">
        <v>298</v>
      </c>
      <c r="F95" s="158">
        <v>2921</v>
      </c>
      <c r="G95" s="158">
        <f t="shared" si="47"/>
        <v>2453.64</v>
      </c>
      <c r="H95" s="158">
        <v>2801</v>
      </c>
      <c r="I95" s="159">
        <f t="shared" si="48"/>
        <v>95.891817870592263</v>
      </c>
      <c r="J95" s="159">
        <f t="shared" si="49"/>
        <v>100</v>
      </c>
      <c r="K95" s="165"/>
      <c r="L95" s="24"/>
      <c r="M95" s="24"/>
      <c r="N95" s="24"/>
      <c r="O95" s="24"/>
      <c r="Q95" s="4" t="s">
        <v>483</v>
      </c>
    </row>
    <row r="96" spans="1:17" ht="43.15" customHeight="1">
      <c r="A96" s="2">
        <v>3</v>
      </c>
      <c r="B96" s="406" t="s">
        <v>306</v>
      </c>
      <c r="C96" s="406"/>
      <c r="D96" s="56">
        <v>0.184</v>
      </c>
      <c r="E96" s="54" t="s">
        <v>298</v>
      </c>
      <c r="F96" s="158">
        <v>3781</v>
      </c>
      <c r="G96" s="158">
        <f>1.8%*F96</f>
        <v>68.058000000000007</v>
      </c>
      <c r="H96" s="158">
        <v>15</v>
      </c>
      <c r="I96" s="159">
        <f t="shared" si="48"/>
        <v>0.39672044432689763</v>
      </c>
      <c r="J96" s="159">
        <f>IF(I96&lt;1.8,100,IF(I96&lt;=2,75,IF(I96&lt;=2.25,50,IF(I96&lt;=2.5,25,IF(I96&gt;2.5,0)))))</f>
        <v>100</v>
      </c>
      <c r="K96" s="165"/>
      <c r="L96" s="24"/>
      <c r="M96" s="24"/>
      <c r="N96" s="24"/>
      <c r="O96" s="24"/>
      <c r="Q96" s="4" t="s">
        <v>484</v>
      </c>
    </row>
    <row r="97" spans="1:17" ht="39" customHeight="1">
      <c r="A97" s="2">
        <v>4</v>
      </c>
      <c r="B97" s="406" t="s">
        <v>307</v>
      </c>
      <c r="C97" s="406"/>
      <c r="D97" s="53">
        <v>0.5</v>
      </c>
      <c r="E97" s="54" t="s">
        <v>308</v>
      </c>
      <c r="F97" s="158">
        <v>391</v>
      </c>
      <c r="G97" s="158">
        <f>D97*F97</f>
        <v>195.5</v>
      </c>
      <c r="H97" s="158">
        <v>362</v>
      </c>
      <c r="I97" s="159">
        <f>H97/F97*100</f>
        <v>92.583120204603574</v>
      </c>
      <c r="J97" s="159">
        <f t="shared" si="49"/>
        <v>100</v>
      </c>
      <c r="K97" s="165"/>
      <c r="L97" s="24"/>
      <c r="M97" s="24"/>
      <c r="N97" s="24"/>
      <c r="O97" s="24"/>
      <c r="Q97" s="4" t="s">
        <v>485</v>
      </c>
    </row>
    <row r="98" spans="1:17" ht="58.9" customHeight="1">
      <c r="A98" s="2">
        <v>5</v>
      </c>
      <c r="B98" s="406" t="s">
        <v>309</v>
      </c>
      <c r="C98" s="406"/>
      <c r="D98" s="53">
        <v>0.62</v>
      </c>
      <c r="E98" s="54" t="s">
        <v>308</v>
      </c>
      <c r="F98" s="158">
        <v>772</v>
      </c>
      <c r="G98" s="158">
        <f>62%*F98</f>
        <v>478.64</v>
      </c>
      <c r="H98" s="158">
        <v>362</v>
      </c>
      <c r="I98" s="159">
        <f>H98/F98*100</f>
        <v>46.891191709844563</v>
      </c>
      <c r="J98" s="159">
        <f t="shared" si="49"/>
        <v>75.630954370717035</v>
      </c>
      <c r="K98" s="165"/>
      <c r="L98" s="24"/>
      <c r="M98" s="24"/>
      <c r="N98" s="24"/>
      <c r="O98" s="24"/>
      <c r="Q98" s="4" t="s">
        <v>486</v>
      </c>
    </row>
    <row r="99" spans="1:17" ht="24" customHeight="1">
      <c r="A99" s="396" t="s">
        <v>720</v>
      </c>
      <c r="B99" s="397"/>
      <c r="C99" s="397"/>
      <c r="D99" s="397"/>
      <c r="E99" s="398"/>
      <c r="F99" s="158"/>
      <c r="G99" s="158"/>
      <c r="H99" s="158"/>
      <c r="I99" s="159"/>
      <c r="J99" s="159"/>
      <c r="K99" s="165"/>
      <c r="L99" s="177">
        <f>AVERAGE(K100,K105,K107,K113,K117,K120,K124,K131,K143,K152,K159)</f>
        <v>74.245749199927459</v>
      </c>
      <c r="M99" s="24"/>
      <c r="N99" s="24"/>
      <c r="O99" s="24"/>
      <c r="Q99" s="71"/>
    </row>
    <row r="100" spans="1:17" ht="18">
      <c r="A100" s="419" t="s">
        <v>487</v>
      </c>
      <c r="B100" s="419"/>
      <c r="C100" s="419"/>
      <c r="D100" s="2"/>
      <c r="E100" s="54"/>
      <c r="F100" s="158"/>
      <c r="G100" s="158"/>
      <c r="H100" s="158"/>
      <c r="I100" s="159"/>
      <c r="J100" s="159"/>
      <c r="K100" s="161">
        <f>AVERAGE(J101:J104)</f>
        <v>14.128728414442701</v>
      </c>
      <c r="L100" s="158"/>
      <c r="M100" s="24"/>
      <c r="N100" s="24"/>
      <c r="O100" s="24"/>
      <c r="Q100" s="71"/>
    </row>
    <row r="101" spans="1:17" ht="28.15" customHeight="1">
      <c r="A101" s="2" t="s">
        <v>169</v>
      </c>
      <c r="B101" s="422" t="s">
        <v>310</v>
      </c>
      <c r="C101" s="422"/>
      <c r="D101" s="53">
        <v>1</v>
      </c>
      <c r="E101" s="19" t="s">
        <v>298</v>
      </c>
      <c r="F101" s="158">
        <v>3781</v>
      </c>
      <c r="G101" s="158">
        <v>637</v>
      </c>
      <c r="H101" s="158">
        <v>90</v>
      </c>
      <c r="I101" s="159">
        <f t="shared" ref="I101:I106" si="50">H101/F101*100</f>
        <v>2.3803226659613861</v>
      </c>
      <c r="J101" s="159">
        <f t="shared" ref="J101:J104" si="51">IF(H101/G101*100&gt;=100,100,IF(H101/G101*100&lt;100,H101/G101*100))</f>
        <v>14.128728414442701</v>
      </c>
      <c r="K101" s="165"/>
      <c r="L101" s="158"/>
      <c r="M101" s="24"/>
      <c r="N101" s="24"/>
      <c r="O101" s="24"/>
      <c r="Q101" s="4" t="s">
        <v>488</v>
      </c>
    </row>
    <row r="102" spans="1:17" ht="37.9" customHeight="1">
      <c r="A102" s="2" t="s">
        <v>176</v>
      </c>
      <c r="B102" s="406" t="s">
        <v>311</v>
      </c>
      <c r="C102" s="406"/>
      <c r="D102" s="53">
        <v>1</v>
      </c>
      <c r="E102" s="19" t="s">
        <v>298</v>
      </c>
      <c r="F102" s="158">
        <v>3781</v>
      </c>
      <c r="G102" s="158">
        <v>637</v>
      </c>
      <c r="H102" s="158">
        <v>90</v>
      </c>
      <c r="I102" s="159">
        <f>H102/F102*100</f>
        <v>2.3803226659613861</v>
      </c>
      <c r="J102" s="159">
        <f>IF(H102/G102*100&gt;=100,100,IF(H102/G102*100&lt;100,H102/G102*100))</f>
        <v>14.128728414442701</v>
      </c>
      <c r="K102" s="165"/>
      <c r="L102" s="158"/>
      <c r="M102" s="24"/>
      <c r="N102" s="24"/>
      <c r="O102" s="24"/>
      <c r="Q102" s="4" t="s">
        <v>489</v>
      </c>
    </row>
    <row r="103" spans="1:17" ht="30" customHeight="1">
      <c r="A103" s="2" t="s">
        <v>312</v>
      </c>
      <c r="B103" s="406" t="s">
        <v>313</v>
      </c>
      <c r="C103" s="406"/>
      <c r="D103" s="53">
        <v>1</v>
      </c>
      <c r="E103" s="19" t="s">
        <v>298</v>
      </c>
      <c r="F103" s="158">
        <v>3781</v>
      </c>
      <c r="G103" s="158">
        <v>637</v>
      </c>
      <c r="H103" s="158">
        <v>90</v>
      </c>
      <c r="I103" s="159">
        <f>H103/F103*100</f>
        <v>2.3803226659613861</v>
      </c>
      <c r="J103" s="159">
        <f>IF(H103/G103*100&gt;=100,100,IF(H103/G103*100&lt;100,H103/G103*100))</f>
        <v>14.128728414442701</v>
      </c>
      <c r="K103" s="165"/>
      <c r="L103" s="158"/>
      <c r="M103" s="24"/>
      <c r="N103" s="24"/>
      <c r="O103" s="24"/>
      <c r="Q103" s="4" t="s">
        <v>490</v>
      </c>
    </row>
    <row r="104" spans="1:17" ht="58.15" customHeight="1">
      <c r="A104" s="2" t="s">
        <v>286</v>
      </c>
      <c r="B104" s="406" t="s">
        <v>314</v>
      </c>
      <c r="C104" s="406"/>
      <c r="D104" s="53">
        <v>1</v>
      </c>
      <c r="E104" s="19" t="s">
        <v>258</v>
      </c>
      <c r="F104" s="158">
        <v>3781</v>
      </c>
      <c r="G104" s="158">
        <v>637</v>
      </c>
      <c r="H104" s="158">
        <v>90</v>
      </c>
      <c r="I104" s="159">
        <f t="shared" si="50"/>
        <v>2.3803226659613861</v>
      </c>
      <c r="J104" s="159">
        <f t="shared" si="51"/>
        <v>14.128728414442701</v>
      </c>
      <c r="K104" s="165"/>
      <c r="L104" s="158"/>
      <c r="M104" s="24"/>
      <c r="N104" s="24"/>
      <c r="O104" s="24"/>
      <c r="Q104" s="4" t="s">
        <v>491</v>
      </c>
    </row>
    <row r="105" spans="1:17" ht="18">
      <c r="A105" s="50" t="s">
        <v>492</v>
      </c>
      <c r="B105" s="51"/>
      <c r="C105" s="52"/>
      <c r="D105" s="2"/>
      <c r="E105" s="54"/>
      <c r="F105" s="158"/>
      <c r="G105" s="158"/>
      <c r="H105" s="158"/>
      <c r="I105" s="159"/>
      <c r="J105" s="159"/>
      <c r="K105" s="161">
        <f>AVERAGE(J106)</f>
        <v>85.470085470085465</v>
      </c>
      <c r="L105" s="24"/>
      <c r="M105" s="24"/>
      <c r="N105" s="24"/>
      <c r="O105" s="24"/>
      <c r="Q105" s="4"/>
    </row>
    <row r="106" spans="1:17" ht="40.9" customHeight="1">
      <c r="A106" s="271">
        <v>1</v>
      </c>
      <c r="B106" s="415" t="s">
        <v>315</v>
      </c>
      <c r="C106" s="415"/>
      <c r="D106" s="272">
        <v>0.65</v>
      </c>
      <c r="E106" s="268" t="s">
        <v>592</v>
      </c>
      <c r="F106" s="264">
        <v>225</v>
      </c>
      <c r="G106" s="264">
        <f t="shared" ref="G106" si="52">D106*F106</f>
        <v>146.25</v>
      </c>
      <c r="H106" s="264">
        <v>125</v>
      </c>
      <c r="I106" s="265">
        <f t="shared" si="50"/>
        <v>55.555555555555557</v>
      </c>
      <c r="J106" s="265">
        <f t="shared" ref="J106" si="53">IF(H106/G106*100&gt;=100,100,IF(H106/G106*100&lt;100,H106/G106*100))</f>
        <v>85.470085470085465</v>
      </c>
      <c r="K106" s="266"/>
      <c r="L106" s="267"/>
      <c r="M106" s="267"/>
      <c r="N106" s="267"/>
      <c r="O106" s="267"/>
      <c r="Q106" s="45" t="s">
        <v>493</v>
      </c>
    </row>
    <row r="107" spans="1:17" ht="18">
      <c r="A107" s="419" t="s">
        <v>494</v>
      </c>
      <c r="B107" s="419"/>
      <c r="C107" s="419"/>
      <c r="D107" s="2"/>
      <c r="E107" s="54"/>
      <c r="F107" s="158"/>
      <c r="G107" s="158"/>
      <c r="H107" s="158"/>
      <c r="I107" s="159"/>
      <c r="J107" s="159"/>
      <c r="K107" s="161">
        <f>AVERAGE(J108:J112)</f>
        <v>100</v>
      </c>
      <c r="L107" s="24"/>
      <c r="M107" s="24"/>
      <c r="N107" s="24"/>
      <c r="O107" s="24"/>
      <c r="Q107" s="4"/>
    </row>
    <row r="108" spans="1:17" ht="39" customHeight="1">
      <c r="A108" s="102" t="s">
        <v>234</v>
      </c>
      <c r="B108" s="406" t="s">
        <v>316</v>
      </c>
      <c r="C108" s="406"/>
      <c r="D108" s="54" t="s">
        <v>317</v>
      </c>
      <c r="E108" s="54" t="s">
        <v>587</v>
      </c>
      <c r="F108" s="158">
        <v>25</v>
      </c>
      <c r="G108" s="158">
        <f>F108*0.8</f>
        <v>20</v>
      </c>
      <c r="H108" s="158">
        <v>20</v>
      </c>
      <c r="I108" s="159">
        <f t="shared" ref="I108:I112" si="54">H108/F108*100</f>
        <v>80</v>
      </c>
      <c r="J108" s="159">
        <f t="shared" ref="J108:J112" si="55">IF(H108/G108*100&gt;=100,100,IF(H108/G108*100&lt;100,H108/G108*100))</f>
        <v>100</v>
      </c>
      <c r="K108" s="165"/>
      <c r="L108" s="24"/>
      <c r="M108" s="24"/>
      <c r="N108" s="24"/>
      <c r="O108" s="24"/>
      <c r="Q108" s="4" t="s">
        <v>495</v>
      </c>
    </row>
    <row r="109" spans="1:17" ht="37.9" customHeight="1">
      <c r="A109" s="2" t="s">
        <v>221</v>
      </c>
      <c r="B109" s="406" t="s">
        <v>318</v>
      </c>
      <c r="C109" s="406"/>
      <c r="D109" s="54" t="s">
        <v>319</v>
      </c>
      <c r="E109" s="54" t="s">
        <v>587</v>
      </c>
      <c r="F109" s="158">
        <v>2</v>
      </c>
      <c r="G109" s="158">
        <f>90%*F109</f>
        <v>1.8</v>
      </c>
      <c r="H109" s="158">
        <v>2</v>
      </c>
      <c r="I109" s="159">
        <f t="shared" si="54"/>
        <v>100</v>
      </c>
      <c r="J109" s="159">
        <f t="shared" si="55"/>
        <v>100</v>
      </c>
      <c r="K109" s="165"/>
      <c r="L109" s="24"/>
      <c r="M109" s="24"/>
      <c r="N109" s="24"/>
      <c r="O109" s="24"/>
      <c r="Q109" s="4" t="s">
        <v>496</v>
      </c>
    </row>
    <row r="110" spans="1:17" ht="39" customHeight="1">
      <c r="A110" s="2">
        <v>3</v>
      </c>
      <c r="B110" s="406" t="s">
        <v>320</v>
      </c>
      <c r="C110" s="406"/>
      <c r="D110" s="54" t="s">
        <v>321</v>
      </c>
      <c r="E110" s="54" t="s">
        <v>587</v>
      </c>
      <c r="F110" s="158">
        <v>50</v>
      </c>
      <c r="G110" s="158">
        <f>95%*F110</f>
        <v>47.5</v>
      </c>
      <c r="H110" s="158">
        <v>50</v>
      </c>
      <c r="I110" s="159">
        <f t="shared" si="54"/>
        <v>100</v>
      </c>
      <c r="J110" s="159">
        <f t="shared" si="55"/>
        <v>100</v>
      </c>
      <c r="K110" s="165"/>
      <c r="L110" s="24"/>
      <c r="M110" s="24"/>
      <c r="N110" s="24"/>
      <c r="O110" s="24"/>
      <c r="Q110" s="4" t="s">
        <v>497</v>
      </c>
    </row>
    <row r="111" spans="1:17" ht="34.9" customHeight="1">
      <c r="A111" s="2" t="s">
        <v>286</v>
      </c>
      <c r="B111" s="415" t="s">
        <v>322</v>
      </c>
      <c r="C111" s="415"/>
      <c r="D111" s="268" t="s">
        <v>321</v>
      </c>
      <c r="E111" s="268" t="s">
        <v>587</v>
      </c>
      <c r="F111" s="264">
        <v>12</v>
      </c>
      <c r="G111" s="264">
        <f>95%*F111</f>
        <v>11.399999999999999</v>
      </c>
      <c r="H111" s="264">
        <v>12</v>
      </c>
      <c r="I111" s="265">
        <f t="shared" si="54"/>
        <v>100</v>
      </c>
      <c r="J111" s="265">
        <f t="shared" si="55"/>
        <v>100</v>
      </c>
      <c r="K111" s="165"/>
      <c r="L111" s="24"/>
      <c r="M111" s="24"/>
      <c r="N111" s="24"/>
      <c r="O111" s="24"/>
      <c r="Q111" s="4" t="s">
        <v>498</v>
      </c>
    </row>
    <row r="112" spans="1:17" ht="40.15" customHeight="1">
      <c r="A112" s="2" t="s">
        <v>323</v>
      </c>
      <c r="B112" s="406" t="s">
        <v>324</v>
      </c>
      <c r="C112" s="406"/>
      <c r="D112" s="53">
        <v>1</v>
      </c>
      <c r="E112" s="54" t="s">
        <v>325</v>
      </c>
      <c r="F112" s="158">
        <v>23</v>
      </c>
      <c r="G112" s="158">
        <f>D112*F112</f>
        <v>23</v>
      </c>
      <c r="H112" s="158">
        <v>23</v>
      </c>
      <c r="I112" s="159">
        <f t="shared" si="54"/>
        <v>100</v>
      </c>
      <c r="J112" s="159">
        <f t="shared" si="55"/>
        <v>100</v>
      </c>
      <c r="K112" s="165"/>
      <c r="L112" s="24"/>
      <c r="M112" s="24"/>
      <c r="N112" s="24"/>
      <c r="O112" s="24"/>
      <c r="Q112" s="4" t="s">
        <v>499</v>
      </c>
    </row>
    <row r="113" spans="1:17" ht="18">
      <c r="A113" s="419" t="s">
        <v>500</v>
      </c>
      <c r="B113" s="419"/>
      <c r="C113" s="419"/>
      <c r="D113" s="36"/>
      <c r="E113" s="54"/>
      <c r="F113" s="191"/>
      <c r="G113" s="158">
        <f t="shared" ref="G113:G115" si="56">D113*F113</f>
        <v>0</v>
      </c>
      <c r="H113" s="158"/>
      <c r="I113" s="159"/>
      <c r="J113" s="159"/>
      <c r="K113" s="161">
        <f>AVERAGE(J114:J116)</f>
        <v>83.768115942028984</v>
      </c>
      <c r="L113" s="24"/>
      <c r="M113" s="24"/>
      <c r="N113" s="24"/>
      <c r="O113" s="24"/>
      <c r="Q113" s="71"/>
    </row>
    <row r="114" spans="1:17" ht="40.9" customHeight="1">
      <c r="A114" s="2" t="s">
        <v>169</v>
      </c>
      <c r="B114" s="406" t="s">
        <v>326</v>
      </c>
      <c r="C114" s="406"/>
      <c r="D114" s="66">
        <v>1</v>
      </c>
      <c r="E114" s="54" t="s">
        <v>587</v>
      </c>
      <c r="F114" s="158">
        <v>115</v>
      </c>
      <c r="G114" s="158">
        <f t="shared" si="56"/>
        <v>115</v>
      </c>
      <c r="H114" s="158">
        <v>59</v>
      </c>
      <c r="I114" s="159">
        <f t="shared" ref="I114:I116" si="57">H114/F114*100</f>
        <v>51.304347826086961</v>
      </c>
      <c r="J114" s="159">
        <f t="shared" ref="J114:J115" si="58">IF(H114/G114*100&gt;=100,100,IF(H114/G114*100&lt;100,H114/G114*100))</f>
        <v>51.304347826086961</v>
      </c>
      <c r="K114" s="165"/>
      <c r="L114" s="24"/>
      <c r="M114" s="24"/>
      <c r="N114" s="24"/>
      <c r="O114" s="24"/>
      <c r="Q114" s="4" t="s">
        <v>501</v>
      </c>
    </row>
    <row r="115" spans="1:17" ht="100.9" customHeight="1">
      <c r="A115" s="2" t="s">
        <v>176</v>
      </c>
      <c r="B115" s="406" t="s">
        <v>327</v>
      </c>
      <c r="C115" s="406"/>
      <c r="D115" s="55">
        <v>1</v>
      </c>
      <c r="E115" s="54" t="s">
        <v>587</v>
      </c>
      <c r="F115" s="158">
        <v>619</v>
      </c>
      <c r="G115" s="158">
        <f t="shared" si="56"/>
        <v>619</v>
      </c>
      <c r="H115" s="158">
        <v>845</v>
      </c>
      <c r="I115" s="159">
        <f t="shared" si="57"/>
        <v>136.51050080775445</v>
      </c>
      <c r="J115" s="159">
        <f t="shared" si="58"/>
        <v>100</v>
      </c>
      <c r="K115" s="165"/>
      <c r="L115" s="24"/>
      <c r="M115" s="24"/>
      <c r="N115" s="24"/>
      <c r="O115" s="24"/>
      <c r="Q115" s="41" t="s">
        <v>502</v>
      </c>
    </row>
    <row r="116" spans="1:17" ht="64.150000000000006" customHeight="1">
      <c r="A116" s="2" t="s">
        <v>183</v>
      </c>
      <c r="B116" s="406" t="s">
        <v>328</v>
      </c>
      <c r="C116" s="406"/>
      <c r="D116" s="55" t="s">
        <v>504</v>
      </c>
      <c r="E116" s="54" t="s">
        <v>587</v>
      </c>
      <c r="F116" s="158">
        <v>47</v>
      </c>
      <c r="G116" s="158">
        <f>F116*0.9</f>
        <v>42.300000000000004</v>
      </c>
      <c r="H116" s="158">
        <v>47</v>
      </c>
      <c r="I116" s="159">
        <f t="shared" si="57"/>
        <v>100</v>
      </c>
      <c r="J116" s="159">
        <f>IF(H116/G116*100&gt;=100,100,IF(H116/G116*100&lt;100,H116/G116*100))</f>
        <v>100</v>
      </c>
      <c r="K116" s="165"/>
      <c r="L116" s="24"/>
      <c r="M116" s="24"/>
      <c r="N116" s="24"/>
      <c r="O116" s="24"/>
      <c r="Q116" s="43" t="s">
        <v>503</v>
      </c>
    </row>
    <row r="117" spans="1:17" ht="23.45" customHeight="1">
      <c r="A117" s="108" t="s">
        <v>505</v>
      </c>
      <c r="B117" s="108"/>
      <c r="C117" s="108"/>
      <c r="D117" s="2"/>
      <c r="E117" s="54"/>
      <c r="F117" s="191"/>
      <c r="G117" s="192"/>
      <c r="H117" s="158"/>
      <c r="I117" s="159"/>
      <c r="J117" s="159"/>
      <c r="K117" s="161">
        <f>AVERAGE(J118:J119)</f>
        <v>100</v>
      </c>
      <c r="L117" s="24"/>
      <c r="M117" s="24"/>
      <c r="N117" s="24"/>
      <c r="O117" s="24"/>
      <c r="Q117" s="71"/>
    </row>
    <row r="118" spans="1:17" ht="72" customHeight="1">
      <c r="A118" s="2" t="s">
        <v>234</v>
      </c>
      <c r="B118" s="415" t="s">
        <v>329</v>
      </c>
      <c r="C118" s="415"/>
      <c r="D118" s="269">
        <v>1</v>
      </c>
      <c r="E118" s="268" t="s">
        <v>591</v>
      </c>
      <c r="F118" s="264">
        <v>24</v>
      </c>
      <c r="G118" s="264">
        <f t="shared" ref="G118:G119" si="59">D118*F118</f>
        <v>24</v>
      </c>
      <c r="H118" s="264">
        <v>24</v>
      </c>
      <c r="I118" s="265">
        <f t="shared" ref="I118:I119" si="60">H118/F118*100</f>
        <v>100</v>
      </c>
      <c r="J118" s="265">
        <f t="shared" ref="J118:J119" si="61">IF(H118/G118*100&gt;=100,100,IF(H118/G118*100&lt;100,H118/G118*100))</f>
        <v>100</v>
      </c>
      <c r="K118" s="266"/>
      <c r="L118" s="267"/>
      <c r="M118" s="267"/>
      <c r="N118" s="267"/>
      <c r="O118" s="267"/>
      <c r="Q118" s="4" t="s">
        <v>506</v>
      </c>
    </row>
    <row r="119" spans="1:17" ht="97.15" customHeight="1">
      <c r="A119" s="2" t="s">
        <v>176</v>
      </c>
      <c r="B119" s="415" t="s">
        <v>507</v>
      </c>
      <c r="C119" s="415"/>
      <c r="D119" s="269">
        <v>1</v>
      </c>
      <c r="E119" s="268" t="s">
        <v>587</v>
      </c>
      <c r="F119" s="264">
        <v>829</v>
      </c>
      <c r="G119" s="264">
        <f t="shared" si="59"/>
        <v>829</v>
      </c>
      <c r="H119" s="264">
        <v>933</v>
      </c>
      <c r="I119" s="265">
        <f t="shared" si="60"/>
        <v>112.54523522316045</v>
      </c>
      <c r="J119" s="265">
        <f t="shared" si="61"/>
        <v>100</v>
      </c>
      <c r="K119" s="266"/>
      <c r="L119" s="267"/>
      <c r="M119" s="267"/>
      <c r="N119" s="267"/>
      <c r="O119" s="267"/>
      <c r="Q119" s="4" t="s">
        <v>508</v>
      </c>
    </row>
    <row r="120" spans="1:17" ht="18">
      <c r="A120" s="108" t="s">
        <v>509</v>
      </c>
      <c r="B120" s="108"/>
      <c r="C120" s="108"/>
      <c r="D120" s="2"/>
      <c r="E120" s="54"/>
      <c r="F120" s="191"/>
      <c r="G120" s="192"/>
      <c r="H120" s="158"/>
      <c r="I120" s="159"/>
      <c r="J120" s="159"/>
      <c r="K120" s="161">
        <f>AVERAGE(J121:J123)</f>
        <v>100</v>
      </c>
      <c r="L120" s="24"/>
      <c r="M120" s="24"/>
      <c r="N120" s="24"/>
      <c r="O120" s="24"/>
      <c r="Q120" s="4"/>
    </row>
    <row r="121" spans="1:17" ht="31.15" customHeight="1">
      <c r="A121" s="2" t="s">
        <v>234</v>
      </c>
      <c r="B121" s="415" t="s">
        <v>330</v>
      </c>
      <c r="C121" s="415"/>
      <c r="D121" s="268" t="s">
        <v>331</v>
      </c>
      <c r="E121" s="268" t="s">
        <v>593</v>
      </c>
      <c r="F121" s="264">
        <v>15806</v>
      </c>
      <c r="G121" s="264">
        <v>14931</v>
      </c>
      <c r="H121" s="264">
        <v>14931</v>
      </c>
      <c r="I121" s="265">
        <f t="shared" ref="I121:I123" si="62">H121/F121*100</f>
        <v>94.464127546501331</v>
      </c>
      <c r="J121" s="265">
        <f t="shared" ref="J121:J123" si="63">IF(H121/G121*100&gt;=100,100,IF(H121/G121*100&lt;100,H121/G121*100))</f>
        <v>100</v>
      </c>
      <c r="K121" s="266"/>
      <c r="L121" s="267"/>
      <c r="M121" s="267"/>
      <c r="N121" s="267"/>
      <c r="O121" s="267"/>
      <c r="Q121" s="4" t="s">
        <v>510</v>
      </c>
    </row>
    <row r="122" spans="1:17" ht="31.9" customHeight="1">
      <c r="A122" s="2" t="s">
        <v>176</v>
      </c>
      <c r="B122" s="415" t="s">
        <v>332</v>
      </c>
      <c r="C122" s="415"/>
      <c r="D122" s="269">
        <v>1</v>
      </c>
      <c r="E122" s="268" t="s">
        <v>587</v>
      </c>
      <c r="F122" s="264">
        <v>8</v>
      </c>
      <c r="G122" s="264">
        <f t="shared" ref="G122:G123" si="64">D122*F122</f>
        <v>8</v>
      </c>
      <c r="H122" s="264">
        <v>8</v>
      </c>
      <c r="I122" s="265">
        <f t="shared" si="62"/>
        <v>100</v>
      </c>
      <c r="J122" s="265">
        <f t="shared" si="63"/>
        <v>100</v>
      </c>
      <c r="K122" s="266"/>
      <c r="L122" s="267"/>
      <c r="M122" s="267"/>
      <c r="N122" s="267"/>
      <c r="O122" s="267"/>
      <c r="Q122" s="4" t="s">
        <v>511</v>
      </c>
    </row>
    <row r="123" spans="1:17" ht="36" customHeight="1">
      <c r="A123" s="2" t="s">
        <v>183</v>
      </c>
      <c r="B123" s="415" t="s">
        <v>333</v>
      </c>
      <c r="C123" s="415"/>
      <c r="D123" s="269">
        <v>1</v>
      </c>
      <c r="E123" s="268" t="s">
        <v>587</v>
      </c>
      <c r="F123" s="264">
        <v>8</v>
      </c>
      <c r="G123" s="264">
        <f t="shared" si="64"/>
        <v>8</v>
      </c>
      <c r="H123" s="264">
        <v>8</v>
      </c>
      <c r="I123" s="265">
        <f t="shared" si="62"/>
        <v>100</v>
      </c>
      <c r="J123" s="265">
        <f t="shared" si="63"/>
        <v>100</v>
      </c>
      <c r="K123" s="266"/>
      <c r="L123" s="267"/>
      <c r="M123" s="267"/>
      <c r="N123" s="267"/>
      <c r="O123" s="267"/>
      <c r="Q123" s="4" t="s">
        <v>512</v>
      </c>
    </row>
    <row r="124" spans="1:17" ht="18">
      <c r="A124" s="108" t="s">
        <v>513</v>
      </c>
      <c r="B124" s="270"/>
      <c r="C124" s="270"/>
      <c r="D124" s="271"/>
      <c r="E124" s="268"/>
      <c r="F124" s="191"/>
      <c r="G124" s="192"/>
      <c r="H124" s="264"/>
      <c r="I124" s="265"/>
      <c r="J124" s="265"/>
      <c r="K124" s="266">
        <f>AVERAGE(J125:J127)</f>
        <v>0</v>
      </c>
      <c r="L124" s="267"/>
      <c r="M124" s="267"/>
      <c r="N124" s="267"/>
      <c r="O124" s="267"/>
      <c r="Q124" s="71"/>
    </row>
    <row r="125" spans="1:17" ht="40.15" customHeight="1">
      <c r="A125" s="2" t="s">
        <v>169</v>
      </c>
      <c r="B125" s="415" t="s">
        <v>334</v>
      </c>
      <c r="C125" s="415"/>
      <c r="D125" s="269">
        <v>1</v>
      </c>
      <c r="E125" s="268" t="s">
        <v>587</v>
      </c>
      <c r="F125" s="264">
        <v>1</v>
      </c>
      <c r="G125" s="264">
        <f t="shared" ref="G125:G127" si="65">D125*F125</f>
        <v>1</v>
      </c>
      <c r="H125" s="264">
        <v>0</v>
      </c>
      <c r="I125" s="265">
        <f t="shared" ref="I125:I127" si="66">H125/F125*100</f>
        <v>0</v>
      </c>
      <c r="J125" s="265">
        <f t="shared" ref="J125:J127" si="67">IF(H125/G125*100&gt;=100,100,IF(H125/G125*100&lt;100,H125/G125*100))</f>
        <v>0</v>
      </c>
      <c r="K125" s="266"/>
      <c r="L125" s="267"/>
      <c r="M125" s="267"/>
      <c r="N125" s="267"/>
      <c r="O125" s="267"/>
      <c r="Q125" s="4" t="s">
        <v>514</v>
      </c>
    </row>
    <row r="126" spans="1:17" ht="52.9" customHeight="1">
      <c r="A126" s="2" t="s">
        <v>221</v>
      </c>
      <c r="B126" s="415" t="s">
        <v>335</v>
      </c>
      <c r="C126" s="415"/>
      <c r="D126" s="269">
        <v>1</v>
      </c>
      <c r="E126" s="268" t="s">
        <v>587</v>
      </c>
      <c r="F126" s="264">
        <v>1</v>
      </c>
      <c r="G126" s="264">
        <f t="shared" si="65"/>
        <v>1</v>
      </c>
      <c r="H126" s="264">
        <v>0</v>
      </c>
      <c r="I126" s="265">
        <f t="shared" si="66"/>
        <v>0</v>
      </c>
      <c r="J126" s="265">
        <f t="shared" si="67"/>
        <v>0</v>
      </c>
      <c r="K126" s="266"/>
      <c r="L126" s="267"/>
      <c r="M126" s="267"/>
      <c r="N126" s="267"/>
      <c r="O126" s="267"/>
      <c r="Q126" s="4" t="s">
        <v>515</v>
      </c>
    </row>
    <row r="127" spans="1:17" ht="39" customHeight="1">
      <c r="A127" s="2" t="s">
        <v>183</v>
      </c>
      <c r="B127" s="415" t="s">
        <v>336</v>
      </c>
      <c r="C127" s="415"/>
      <c r="D127" s="269">
        <v>1</v>
      </c>
      <c r="E127" s="268" t="s">
        <v>587</v>
      </c>
      <c r="F127" s="264">
        <v>1</v>
      </c>
      <c r="G127" s="264">
        <f t="shared" si="65"/>
        <v>1</v>
      </c>
      <c r="H127" s="264">
        <v>0</v>
      </c>
      <c r="I127" s="265">
        <f t="shared" si="66"/>
        <v>0</v>
      </c>
      <c r="J127" s="265">
        <f t="shared" si="67"/>
        <v>0</v>
      </c>
      <c r="K127" s="266"/>
      <c r="L127" s="267"/>
      <c r="M127" s="267"/>
      <c r="N127" s="267"/>
      <c r="O127" s="267"/>
      <c r="Q127" s="4" t="s">
        <v>516</v>
      </c>
    </row>
    <row r="128" spans="1:17" ht="18">
      <c r="A128" s="50" t="s">
        <v>517</v>
      </c>
      <c r="B128" s="51"/>
      <c r="C128" s="52"/>
      <c r="D128" s="2"/>
      <c r="E128" s="54"/>
      <c r="F128" s="193"/>
      <c r="G128" s="192"/>
      <c r="H128" s="158"/>
      <c r="I128" s="159"/>
      <c r="J128" s="159"/>
      <c r="K128" s="227">
        <f>AVERAGE(J129:J130)</f>
        <v>0</v>
      </c>
      <c r="L128" s="24"/>
      <c r="M128" s="24"/>
      <c r="N128" s="24"/>
      <c r="O128" s="24"/>
      <c r="Q128" s="58"/>
    </row>
    <row r="129" spans="1:17" ht="36" customHeight="1">
      <c r="A129" s="2" t="s">
        <v>169</v>
      </c>
      <c r="B129" s="406" t="s">
        <v>337</v>
      </c>
      <c r="C129" s="406"/>
      <c r="D129" s="53">
        <v>1</v>
      </c>
      <c r="E129" s="54" t="s">
        <v>587</v>
      </c>
      <c r="F129" s="158">
        <v>1</v>
      </c>
      <c r="G129" s="158">
        <f t="shared" ref="G129:G130" si="68">D129*F129</f>
        <v>1</v>
      </c>
      <c r="H129" s="158">
        <v>0</v>
      </c>
      <c r="I129" s="159">
        <f t="shared" ref="I129:I130" si="69">H129/F129*100</f>
        <v>0</v>
      </c>
      <c r="J129" s="159">
        <f t="shared" ref="J129:J130" si="70">IF(H129/G129*100&gt;=100,100,IF(H129/G129*100&lt;100,H129/G129*100))</f>
        <v>0</v>
      </c>
      <c r="K129" s="24"/>
      <c r="L129" s="24"/>
      <c r="M129" s="24"/>
      <c r="N129" s="24"/>
      <c r="O129" s="24"/>
      <c r="Q129" s="4" t="s">
        <v>518</v>
      </c>
    </row>
    <row r="130" spans="1:17" ht="46.15" customHeight="1">
      <c r="A130" s="2" t="s">
        <v>221</v>
      </c>
      <c r="B130" s="406" t="s">
        <v>338</v>
      </c>
      <c r="C130" s="406"/>
      <c r="D130" s="53">
        <v>1</v>
      </c>
      <c r="E130" s="54" t="s">
        <v>587</v>
      </c>
      <c r="F130" s="158">
        <v>1</v>
      </c>
      <c r="G130" s="158">
        <f t="shared" si="68"/>
        <v>1</v>
      </c>
      <c r="H130" s="158">
        <v>0</v>
      </c>
      <c r="I130" s="159">
        <f t="shared" si="69"/>
        <v>0</v>
      </c>
      <c r="J130" s="159">
        <f t="shared" si="70"/>
        <v>0</v>
      </c>
      <c r="K130" s="24"/>
      <c r="L130" s="24"/>
      <c r="M130" s="24"/>
      <c r="N130" s="24"/>
      <c r="O130" s="24"/>
      <c r="Q130" s="4" t="s">
        <v>519</v>
      </c>
    </row>
    <row r="131" spans="1:17" ht="18">
      <c r="A131" s="419" t="s">
        <v>339</v>
      </c>
      <c r="B131" s="419"/>
      <c r="C131" s="419"/>
      <c r="D131" s="36"/>
      <c r="E131" s="54"/>
      <c r="F131" s="158"/>
      <c r="G131" s="158"/>
      <c r="H131" s="158"/>
      <c r="I131" s="159"/>
      <c r="J131" s="159"/>
      <c r="K131" s="161">
        <f>AVERAGE(J132:J142)</f>
        <v>84.355428552836329</v>
      </c>
      <c r="L131" s="24"/>
      <c r="M131" s="24"/>
      <c r="N131" s="24"/>
      <c r="O131" s="24"/>
      <c r="Q131" s="4"/>
    </row>
    <row r="132" spans="1:17" ht="34.9" customHeight="1">
      <c r="A132" s="102" t="s">
        <v>169</v>
      </c>
      <c r="B132" s="406" t="s">
        <v>340</v>
      </c>
      <c r="C132" s="406"/>
      <c r="D132" s="53">
        <v>0.93</v>
      </c>
      <c r="E132" s="19" t="s">
        <v>258</v>
      </c>
      <c r="F132" s="158">
        <v>778</v>
      </c>
      <c r="G132" s="158">
        <f t="shared" ref="G132:G142" si="71">D132*F132</f>
        <v>723.54000000000008</v>
      </c>
      <c r="H132" s="158">
        <v>756</v>
      </c>
      <c r="I132" s="159">
        <f t="shared" ref="I132:I142" si="72">H132/F132*100</f>
        <v>97.172236503856041</v>
      </c>
      <c r="J132" s="159">
        <f t="shared" ref="J132:J142" si="73">IF(H132/G132*100&gt;=100,100,IF(H132/G132*100&lt;100,H132/G132*100))</f>
        <v>100</v>
      </c>
      <c r="K132" s="165"/>
      <c r="L132" s="24"/>
      <c r="M132" s="24"/>
      <c r="N132" s="24"/>
      <c r="O132" s="24"/>
      <c r="Q132" s="4" t="s">
        <v>520</v>
      </c>
    </row>
    <row r="133" spans="1:17" ht="27" customHeight="1">
      <c r="A133" s="2" t="s">
        <v>176</v>
      </c>
      <c r="B133" s="428" t="s">
        <v>341</v>
      </c>
      <c r="C133" s="428"/>
      <c r="D133" s="55">
        <v>1</v>
      </c>
      <c r="E133" s="19" t="s">
        <v>258</v>
      </c>
      <c r="F133" s="158">
        <v>12</v>
      </c>
      <c r="G133" s="158">
        <f t="shared" si="71"/>
        <v>12</v>
      </c>
      <c r="H133" s="158">
        <v>10</v>
      </c>
      <c r="I133" s="159">
        <f t="shared" si="72"/>
        <v>83.333333333333343</v>
      </c>
      <c r="J133" s="159">
        <f t="shared" si="73"/>
        <v>83.333333333333343</v>
      </c>
      <c r="K133" s="165"/>
      <c r="L133" s="24"/>
      <c r="M133" s="24"/>
      <c r="N133" s="24"/>
      <c r="O133" s="24"/>
      <c r="Q133" s="4" t="s">
        <v>521</v>
      </c>
    </row>
    <row r="134" spans="1:17" ht="39" customHeight="1">
      <c r="A134" s="2" t="s">
        <v>183</v>
      </c>
      <c r="B134" s="406" t="s">
        <v>342</v>
      </c>
      <c r="C134" s="406"/>
      <c r="D134" s="55">
        <v>0.95</v>
      </c>
      <c r="E134" s="19" t="s">
        <v>258</v>
      </c>
      <c r="F134" s="158">
        <v>794</v>
      </c>
      <c r="G134" s="158">
        <f t="shared" si="71"/>
        <v>754.3</v>
      </c>
      <c r="H134" s="158">
        <v>810</v>
      </c>
      <c r="I134" s="159">
        <f t="shared" si="72"/>
        <v>102.01511335012594</v>
      </c>
      <c r="J134" s="159">
        <f t="shared" si="73"/>
        <v>100</v>
      </c>
      <c r="K134" s="165"/>
      <c r="L134" s="24"/>
      <c r="M134" s="24"/>
      <c r="N134" s="24"/>
      <c r="O134" s="24"/>
      <c r="Q134" s="4" t="s">
        <v>522</v>
      </c>
    </row>
    <row r="135" spans="1:17" ht="40.15" customHeight="1">
      <c r="A135" s="248" t="s">
        <v>272</v>
      </c>
      <c r="B135" s="414" t="s">
        <v>343</v>
      </c>
      <c r="C135" s="414"/>
      <c r="D135" s="249">
        <v>0.95</v>
      </c>
      <c r="E135" s="250" t="s">
        <v>258</v>
      </c>
      <c r="F135" s="251">
        <v>424</v>
      </c>
      <c r="G135" s="251">
        <f t="shared" si="71"/>
        <v>402.79999999999995</v>
      </c>
      <c r="H135" s="251">
        <v>534</v>
      </c>
      <c r="I135" s="252">
        <f t="shared" si="72"/>
        <v>125.9433962264151</v>
      </c>
      <c r="J135" s="252">
        <f t="shared" si="73"/>
        <v>100</v>
      </c>
      <c r="K135" s="165"/>
      <c r="L135" s="24"/>
      <c r="M135" s="24"/>
      <c r="N135" s="24"/>
      <c r="O135" s="24"/>
      <c r="Q135" s="4" t="s">
        <v>523</v>
      </c>
    </row>
    <row r="136" spans="1:17" ht="42" customHeight="1">
      <c r="A136" s="2" t="s">
        <v>524</v>
      </c>
      <c r="B136" s="406" t="s">
        <v>344</v>
      </c>
      <c r="C136" s="406"/>
      <c r="D136" s="55">
        <v>0.95</v>
      </c>
      <c r="E136" s="19" t="s">
        <v>258</v>
      </c>
      <c r="F136" s="158">
        <v>424</v>
      </c>
      <c r="G136" s="158">
        <f t="shared" si="71"/>
        <v>402.79999999999995</v>
      </c>
      <c r="H136" s="158">
        <v>534</v>
      </c>
      <c r="I136" s="159">
        <f t="shared" si="72"/>
        <v>125.9433962264151</v>
      </c>
      <c r="J136" s="159">
        <f t="shared" si="73"/>
        <v>100</v>
      </c>
      <c r="K136" s="165"/>
      <c r="L136" s="24"/>
      <c r="M136" s="24"/>
      <c r="N136" s="24"/>
      <c r="O136" s="24"/>
      <c r="Q136" s="4" t="s">
        <v>525</v>
      </c>
    </row>
    <row r="137" spans="1:17" ht="40.9" customHeight="1">
      <c r="A137" s="248" t="s">
        <v>469</v>
      </c>
      <c r="B137" s="414" t="s">
        <v>346</v>
      </c>
      <c r="C137" s="414"/>
      <c r="D137" s="249">
        <v>0.95</v>
      </c>
      <c r="E137" s="250" t="s">
        <v>258</v>
      </c>
      <c r="F137" s="251">
        <v>958</v>
      </c>
      <c r="G137" s="251">
        <f t="shared" si="71"/>
        <v>910.09999999999991</v>
      </c>
      <c r="H137" s="251">
        <v>1261</v>
      </c>
      <c r="I137" s="252">
        <f t="shared" si="72"/>
        <v>131.62839248434238</v>
      </c>
      <c r="J137" s="252">
        <f t="shared" si="73"/>
        <v>100</v>
      </c>
      <c r="K137" s="165"/>
      <c r="L137" s="24"/>
      <c r="M137" s="24"/>
      <c r="N137" s="24"/>
      <c r="O137" s="24"/>
      <c r="Q137" s="4" t="s">
        <v>526</v>
      </c>
    </row>
    <row r="138" spans="1:17" ht="39" customHeight="1">
      <c r="A138" s="271" t="s">
        <v>471</v>
      </c>
      <c r="B138" s="415" t="s">
        <v>348</v>
      </c>
      <c r="C138" s="415"/>
      <c r="D138" s="272">
        <v>0.85</v>
      </c>
      <c r="E138" s="261" t="s">
        <v>258</v>
      </c>
      <c r="F138" s="264">
        <v>10738</v>
      </c>
      <c r="G138" s="264">
        <f t="shared" si="71"/>
        <v>9127.2999999999993</v>
      </c>
      <c r="H138" s="264">
        <v>8735</v>
      </c>
      <c r="I138" s="265">
        <f t="shared" si="72"/>
        <v>81.346619482212702</v>
      </c>
      <c r="J138" s="265">
        <f t="shared" si="73"/>
        <v>95.701905273191429</v>
      </c>
      <c r="K138" s="165"/>
      <c r="L138" s="24"/>
      <c r="M138" s="24"/>
      <c r="N138" s="24"/>
      <c r="O138" s="24"/>
      <c r="Q138" s="4" t="s">
        <v>527</v>
      </c>
    </row>
    <row r="139" spans="1:17" ht="43.15" customHeight="1">
      <c r="A139" s="253" t="s">
        <v>528</v>
      </c>
      <c r="B139" s="416" t="s">
        <v>349</v>
      </c>
      <c r="C139" s="416"/>
      <c r="D139" s="254">
        <v>0.85</v>
      </c>
      <c r="E139" s="255" t="s">
        <v>258</v>
      </c>
      <c r="F139" s="256">
        <v>10738</v>
      </c>
      <c r="G139" s="256">
        <f t="shared" si="71"/>
        <v>9127.2999999999993</v>
      </c>
      <c r="H139" s="256">
        <v>810</v>
      </c>
      <c r="I139" s="257">
        <f t="shared" si="72"/>
        <v>7.5433041534736454</v>
      </c>
      <c r="J139" s="257">
        <f t="shared" si="73"/>
        <v>8.8744754746748775</v>
      </c>
      <c r="K139" s="165"/>
      <c r="L139" s="24"/>
      <c r="M139" s="24"/>
      <c r="N139" s="24"/>
      <c r="O139" s="24"/>
      <c r="Q139" s="4" t="s">
        <v>529</v>
      </c>
    </row>
    <row r="140" spans="1:17" ht="55.9" customHeight="1">
      <c r="A140" s="2" t="s">
        <v>530</v>
      </c>
      <c r="B140" s="406" t="s">
        <v>350</v>
      </c>
      <c r="C140" s="406"/>
      <c r="D140" s="55">
        <v>1</v>
      </c>
      <c r="E140" s="19"/>
      <c r="F140" s="158">
        <v>30</v>
      </c>
      <c r="G140" s="158">
        <f t="shared" si="71"/>
        <v>30</v>
      </c>
      <c r="H140" s="158">
        <v>368</v>
      </c>
      <c r="I140" s="159">
        <f t="shared" si="72"/>
        <v>1226.6666666666667</v>
      </c>
      <c r="J140" s="159">
        <f t="shared" si="73"/>
        <v>100</v>
      </c>
      <c r="K140" s="165"/>
      <c r="L140" s="24"/>
      <c r="M140" s="24"/>
      <c r="N140" s="24"/>
      <c r="O140" s="24"/>
      <c r="Q140" s="4" t="s">
        <v>531</v>
      </c>
    </row>
    <row r="141" spans="1:17" ht="73.900000000000006" customHeight="1">
      <c r="A141" s="2">
        <v>10</v>
      </c>
      <c r="B141" s="406" t="s">
        <v>351</v>
      </c>
      <c r="C141" s="406"/>
      <c r="D141" s="55">
        <v>1</v>
      </c>
      <c r="E141" s="19"/>
      <c r="F141" s="158">
        <v>30</v>
      </c>
      <c r="G141" s="158">
        <f t="shared" si="71"/>
        <v>30</v>
      </c>
      <c r="H141" s="158">
        <v>12</v>
      </c>
      <c r="I141" s="159">
        <f t="shared" si="72"/>
        <v>40</v>
      </c>
      <c r="J141" s="159">
        <f t="shared" si="73"/>
        <v>40</v>
      </c>
      <c r="K141" s="165"/>
      <c r="L141" s="24"/>
      <c r="M141" s="24"/>
      <c r="N141" s="24"/>
      <c r="O141" s="24"/>
      <c r="Q141" s="4" t="s">
        <v>532</v>
      </c>
    </row>
    <row r="142" spans="1:17" ht="46.15" customHeight="1">
      <c r="A142" s="2" t="s">
        <v>533</v>
      </c>
      <c r="B142" s="406" t="s">
        <v>352</v>
      </c>
      <c r="C142" s="406"/>
      <c r="D142" s="55">
        <v>0.9</v>
      </c>
      <c r="E142" s="19" t="s">
        <v>353</v>
      </c>
      <c r="F142" s="158">
        <v>12</v>
      </c>
      <c r="G142" s="158">
        <f t="shared" si="71"/>
        <v>10.8</v>
      </c>
      <c r="H142" s="158">
        <v>12</v>
      </c>
      <c r="I142" s="159">
        <f t="shared" si="72"/>
        <v>100</v>
      </c>
      <c r="J142" s="159">
        <f t="shared" si="73"/>
        <v>100</v>
      </c>
      <c r="K142" s="165"/>
      <c r="L142" s="24"/>
      <c r="M142" s="24"/>
      <c r="N142" s="24"/>
      <c r="O142" s="24"/>
      <c r="Q142" s="4" t="s">
        <v>534</v>
      </c>
    </row>
    <row r="143" spans="1:17" ht="18">
      <c r="A143" s="108" t="s">
        <v>354</v>
      </c>
      <c r="B143" s="108"/>
      <c r="C143" s="108"/>
      <c r="D143" s="36"/>
      <c r="E143" s="54"/>
      <c r="F143" s="193"/>
      <c r="G143" s="192"/>
      <c r="H143" s="158"/>
      <c r="I143" s="159"/>
      <c r="J143" s="159"/>
      <c r="K143" s="161">
        <f>AVERAGE(J144:J151)</f>
        <v>100</v>
      </c>
      <c r="L143" s="24"/>
      <c r="M143" s="24"/>
      <c r="N143" s="24"/>
      <c r="O143" s="24"/>
      <c r="Q143" s="4"/>
    </row>
    <row r="144" spans="1:17" ht="43.15" customHeight="1">
      <c r="A144" s="102" t="s">
        <v>234</v>
      </c>
      <c r="B144" s="406" t="s">
        <v>355</v>
      </c>
      <c r="C144" s="406"/>
      <c r="D144" s="83" t="s">
        <v>356</v>
      </c>
      <c r="E144" s="19" t="s">
        <v>353</v>
      </c>
      <c r="F144" s="158">
        <v>12</v>
      </c>
      <c r="G144" s="158">
        <f>80%*F144</f>
        <v>9.6000000000000014</v>
      </c>
      <c r="H144" s="158">
        <v>12</v>
      </c>
      <c r="I144" s="159">
        <f t="shared" ref="I144:I151" si="74">H144/F144*100</f>
        <v>100</v>
      </c>
      <c r="J144" s="159">
        <f t="shared" ref="J144:J151" si="75">IF(H144/G144*100&gt;=100,100,IF(H144/G144*100&lt;100,H144/G144*100))</f>
        <v>100</v>
      </c>
      <c r="K144" s="165"/>
      <c r="L144" s="24"/>
      <c r="M144" s="24"/>
      <c r="N144" s="24"/>
      <c r="O144" s="24"/>
      <c r="Q144" s="4" t="s">
        <v>535</v>
      </c>
    </row>
    <row r="145" spans="1:17" ht="33" customHeight="1">
      <c r="A145" s="2" t="s">
        <v>221</v>
      </c>
      <c r="B145" s="406" t="s">
        <v>357</v>
      </c>
      <c r="C145" s="406"/>
      <c r="D145" s="83" t="s">
        <v>358</v>
      </c>
      <c r="E145" s="19" t="s">
        <v>353</v>
      </c>
      <c r="F145" s="158">
        <v>12</v>
      </c>
      <c r="G145" s="158">
        <f>90%*F145</f>
        <v>10.8</v>
      </c>
      <c r="H145" s="158">
        <v>12</v>
      </c>
      <c r="I145" s="159">
        <f t="shared" si="74"/>
        <v>100</v>
      </c>
      <c r="J145" s="159">
        <f t="shared" si="75"/>
        <v>100</v>
      </c>
      <c r="K145" s="165"/>
      <c r="L145" s="24"/>
      <c r="M145" s="24"/>
      <c r="N145" s="24"/>
      <c r="O145" s="24"/>
      <c r="Q145" s="4" t="s">
        <v>536</v>
      </c>
    </row>
    <row r="146" spans="1:17" ht="31.15" customHeight="1">
      <c r="A146" s="2" t="s">
        <v>183</v>
      </c>
      <c r="B146" s="406" t="s">
        <v>359</v>
      </c>
      <c r="C146" s="406"/>
      <c r="D146" s="83" t="s">
        <v>356</v>
      </c>
      <c r="E146" s="19" t="s">
        <v>353</v>
      </c>
      <c r="F146" s="158">
        <v>12</v>
      </c>
      <c r="G146" s="158">
        <f>80%*F146</f>
        <v>9.6000000000000014</v>
      </c>
      <c r="H146" s="158">
        <v>12</v>
      </c>
      <c r="I146" s="159">
        <f t="shared" si="74"/>
        <v>100</v>
      </c>
      <c r="J146" s="159">
        <f t="shared" si="75"/>
        <v>100</v>
      </c>
      <c r="K146" s="165"/>
      <c r="L146" s="24"/>
      <c r="M146" s="24"/>
      <c r="N146" s="24"/>
      <c r="O146" s="24"/>
      <c r="Q146" s="4" t="s">
        <v>537</v>
      </c>
    </row>
    <row r="147" spans="1:17" ht="28.9" customHeight="1">
      <c r="A147" s="2" t="s">
        <v>272</v>
      </c>
      <c r="B147" s="406" t="s">
        <v>360</v>
      </c>
      <c r="C147" s="406"/>
      <c r="D147" s="83" t="s">
        <v>358</v>
      </c>
      <c r="E147" s="19" t="s">
        <v>353</v>
      </c>
      <c r="F147" s="158">
        <v>12</v>
      </c>
      <c r="G147" s="158">
        <f>90%*F147</f>
        <v>10.8</v>
      </c>
      <c r="H147" s="158">
        <v>12</v>
      </c>
      <c r="I147" s="159">
        <f t="shared" si="74"/>
        <v>100</v>
      </c>
      <c r="J147" s="159">
        <f t="shared" si="75"/>
        <v>100</v>
      </c>
      <c r="K147" s="165"/>
      <c r="L147" s="24"/>
      <c r="M147" s="24"/>
      <c r="N147" s="24"/>
      <c r="O147" s="24"/>
      <c r="Q147" s="4" t="s">
        <v>538</v>
      </c>
    </row>
    <row r="148" spans="1:17" ht="40.9" customHeight="1">
      <c r="A148" s="2" t="s">
        <v>280</v>
      </c>
      <c r="B148" s="406" t="s">
        <v>361</v>
      </c>
      <c r="C148" s="406"/>
      <c r="D148" s="83" t="s">
        <v>356</v>
      </c>
      <c r="E148" s="19" t="s">
        <v>353</v>
      </c>
      <c r="F148" s="158">
        <v>52</v>
      </c>
      <c r="G148" s="158">
        <f>80%*F148</f>
        <v>41.6</v>
      </c>
      <c r="H148" s="158">
        <v>52</v>
      </c>
      <c r="I148" s="159">
        <f t="shared" si="74"/>
        <v>100</v>
      </c>
      <c r="J148" s="159">
        <f t="shared" si="75"/>
        <v>100</v>
      </c>
      <c r="K148" s="165"/>
      <c r="L148" s="24"/>
      <c r="M148" s="24"/>
      <c r="N148" s="24"/>
      <c r="O148" s="24"/>
      <c r="Q148" s="4" t="s">
        <v>539</v>
      </c>
    </row>
    <row r="149" spans="1:17" ht="43.15" customHeight="1">
      <c r="A149" s="2" t="s">
        <v>345</v>
      </c>
      <c r="B149" s="406" t="s">
        <v>362</v>
      </c>
      <c r="C149" s="406"/>
      <c r="D149" s="83" t="s">
        <v>358</v>
      </c>
      <c r="E149" s="19" t="s">
        <v>353</v>
      </c>
      <c r="F149" s="158">
        <v>52</v>
      </c>
      <c r="G149" s="158">
        <f>90%*F149</f>
        <v>46.800000000000004</v>
      </c>
      <c r="H149" s="158">
        <v>52</v>
      </c>
      <c r="I149" s="159">
        <f t="shared" si="74"/>
        <v>100</v>
      </c>
      <c r="J149" s="159">
        <f t="shared" si="75"/>
        <v>100</v>
      </c>
      <c r="K149" s="165"/>
      <c r="L149" s="24"/>
      <c r="M149" s="24"/>
      <c r="N149" s="24"/>
      <c r="O149" s="24"/>
      <c r="Q149" s="4" t="s">
        <v>540</v>
      </c>
    </row>
    <row r="150" spans="1:17" ht="37.9" customHeight="1">
      <c r="A150" s="2" t="s">
        <v>347</v>
      </c>
      <c r="B150" s="406" t="s">
        <v>363</v>
      </c>
      <c r="C150" s="406"/>
      <c r="D150" s="53">
        <v>1</v>
      </c>
      <c r="E150" s="19" t="s">
        <v>353</v>
      </c>
      <c r="F150" s="158">
        <v>52</v>
      </c>
      <c r="G150" s="158">
        <f t="shared" ref="G150:G151" si="76">D150*F150</f>
        <v>52</v>
      </c>
      <c r="H150" s="158">
        <v>52</v>
      </c>
      <c r="I150" s="159">
        <f t="shared" si="74"/>
        <v>100</v>
      </c>
      <c r="J150" s="159">
        <f t="shared" si="75"/>
        <v>100</v>
      </c>
      <c r="K150" s="165"/>
      <c r="L150" s="24"/>
      <c r="M150" s="24"/>
      <c r="N150" s="24"/>
      <c r="O150" s="24"/>
      <c r="Q150" s="4" t="s">
        <v>541</v>
      </c>
    </row>
    <row r="151" spans="1:17" ht="85.15" customHeight="1">
      <c r="A151" s="2" t="s">
        <v>528</v>
      </c>
      <c r="B151" s="406" t="s">
        <v>364</v>
      </c>
      <c r="C151" s="406"/>
      <c r="D151" s="53">
        <v>1</v>
      </c>
      <c r="E151" s="80" t="s">
        <v>365</v>
      </c>
      <c r="F151" s="158">
        <v>12</v>
      </c>
      <c r="G151" s="158">
        <f t="shared" si="76"/>
        <v>12</v>
      </c>
      <c r="H151" s="158">
        <v>12</v>
      </c>
      <c r="I151" s="159">
        <f t="shared" si="74"/>
        <v>100</v>
      </c>
      <c r="J151" s="159">
        <f t="shared" si="75"/>
        <v>100</v>
      </c>
      <c r="K151" s="165"/>
      <c r="L151" s="24"/>
      <c r="M151" s="24"/>
      <c r="N151" s="24"/>
      <c r="O151" s="24"/>
      <c r="Q151" s="4" t="s">
        <v>542</v>
      </c>
    </row>
    <row r="152" spans="1:17" ht="18">
      <c r="A152" s="108" t="s">
        <v>366</v>
      </c>
      <c r="B152" s="108"/>
      <c r="C152" s="108"/>
      <c r="D152" s="36"/>
      <c r="E152" s="54"/>
      <c r="F152" s="193"/>
      <c r="G152" s="192"/>
      <c r="H152" s="158"/>
      <c r="I152" s="159"/>
      <c r="J152" s="159"/>
      <c r="K152" s="161">
        <f>AVERAGE(J153:J158)</f>
        <v>54.017512856438593</v>
      </c>
      <c r="L152" s="24"/>
      <c r="M152" s="24"/>
      <c r="N152" s="24"/>
      <c r="O152" s="24"/>
      <c r="Q152" s="4"/>
    </row>
    <row r="153" spans="1:17" ht="73.900000000000006" customHeight="1">
      <c r="A153" s="2">
        <v>1</v>
      </c>
      <c r="B153" s="406" t="s">
        <v>543</v>
      </c>
      <c r="C153" s="406"/>
      <c r="D153" s="53">
        <v>0.7</v>
      </c>
      <c r="E153" s="54" t="s">
        <v>591</v>
      </c>
      <c r="F153" s="158">
        <v>48</v>
      </c>
      <c r="G153" s="158">
        <f t="shared" ref="G153:G158" si="77">D153*F153</f>
        <v>33.599999999999994</v>
      </c>
      <c r="H153" s="158">
        <v>9</v>
      </c>
      <c r="I153" s="159">
        <f t="shared" ref="I153:I166" si="78">H153/F153*100</f>
        <v>18.75</v>
      </c>
      <c r="J153" s="159">
        <f t="shared" ref="J153:J158" si="79">IF(H153/G153*100&gt;=100,100,IF(H153/G153*100&lt;100,H153/G153*100))</f>
        <v>26.785714285714292</v>
      </c>
      <c r="K153" s="165"/>
      <c r="L153" s="24"/>
      <c r="M153" s="24"/>
      <c r="N153" s="24"/>
      <c r="O153" s="24"/>
      <c r="Q153" s="4" t="s">
        <v>544</v>
      </c>
    </row>
    <row r="154" spans="1:17" ht="40.9" customHeight="1">
      <c r="A154" s="2">
        <v>2</v>
      </c>
      <c r="B154" s="406" t="s">
        <v>545</v>
      </c>
      <c r="C154" s="406"/>
      <c r="D154" s="53" t="s">
        <v>547</v>
      </c>
      <c r="E154" s="54" t="s">
        <v>587</v>
      </c>
      <c r="F154" s="158">
        <v>6889</v>
      </c>
      <c r="G154" s="158">
        <f>9%*F154</f>
        <v>620.01</v>
      </c>
      <c r="H154" s="158">
        <v>85</v>
      </c>
      <c r="I154" s="159">
        <f t="shared" si="78"/>
        <v>1.2338510669182754</v>
      </c>
      <c r="J154" s="159">
        <f t="shared" si="79"/>
        <v>13.709456299091952</v>
      </c>
      <c r="K154" s="165"/>
      <c r="L154" s="24"/>
      <c r="M154" s="24"/>
      <c r="N154" s="24"/>
      <c r="O154" s="24"/>
      <c r="Q154" s="4" t="s">
        <v>546</v>
      </c>
    </row>
    <row r="155" spans="1:17" ht="67.150000000000006" customHeight="1">
      <c r="A155" s="2">
        <v>3</v>
      </c>
      <c r="B155" s="406" t="s">
        <v>548</v>
      </c>
      <c r="C155" s="406"/>
      <c r="D155" s="57" t="s">
        <v>550</v>
      </c>
      <c r="E155" s="54" t="s">
        <v>594</v>
      </c>
      <c r="F155" s="158">
        <v>4</v>
      </c>
      <c r="G155" s="158">
        <f>40%*F155</f>
        <v>1.6</v>
      </c>
      <c r="H155" s="158">
        <v>2</v>
      </c>
      <c r="I155" s="159">
        <f t="shared" si="78"/>
        <v>50</v>
      </c>
      <c r="J155" s="159">
        <f t="shared" si="79"/>
        <v>100</v>
      </c>
      <c r="K155" s="165"/>
      <c r="L155" s="24"/>
      <c r="M155" s="24"/>
      <c r="N155" s="24"/>
      <c r="O155" s="24"/>
      <c r="Q155" s="68" t="s">
        <v>549</v>
      </c>
    </row>
    <row r="156" spans="1:17" ht="58.15" customHeight="1">
      <c r="A156" s="54">
        <v>4</v>
      </c>
      <c r="B156" s="406" t="s">
        <v>368</v>
      </c>
      <c r="C156" s="406"/>
      <c r="D156" s="53">
        <v>1</v>
      </c>
      <c r="E156" s="54" t="s">
        <v>587</v>
      </c>
      <c r="F156" s="158">
        <v>31571</v>
      </c>
      <c r="G156" s="158">
        <f>100%*F156</f>
        <v>31571</v>
      </c>
      <c r="H156" s="158">
        <v>21246</v>
      </c>
      <c r="I156" s="159">
        <f t="shared" si="78"/>
        <v>67.295936143929552</v>
      </c>
      <c r="J156" s="159">
        <f t="shared" si="79"/>
        <v>67.295936143929552</v>
      </c>
      <c r="K156" s="165"/>
      <c r="L156" s="24"/>
      <c r="M156" s="24"/>
      <c r="N156" s="24"/>
      <c r="O156" s="24"/>
      <c r="Q156" s="4" t="s">
        <v>551</v>
      </c>
    </row>
    <row r="157" spans="1:17" ht="58.15" customHeight="1">
      <c r="A157" s="54">
        <v>5</v>
      </c>
      <c r="B157" s="406" t="s">
        <v>369</v>
      </c>
      <c r="C157" s="406"/>
      <c r="D157" s="53">
        <v>0.8</v>
      </c>
      <c r="E157" s="54" t="s">
        <v>587</v>
      </c>
      <c r="F157" s="158">
        <v>32984</v>
      </c>
      <c r="G157" s="158">
        <f>80%*F157</f>
        <v>26387.200000000001</v>
      </c>
      <c r="H157" s="158">
        <v>25076</v>
      </c>
      <c r="I157" s="159">
        <f t="shared" si="78"/>
        <v>76.024739267523643</v>
      </c>
      <c r="J157" s="159">
        <f t="shared" si="79"/>
        <v>95.03092408440456</v>
      </c>
      <c r="K157" s="165"/>
      <c r="L157" s="24"/>
      <c r="M157" s="24"/>
      <c r="N157" s="24"/>
      <c r="O157" s="24"/>
      <c r="Q157" s="4" t="s">
        <v>552</v>
      </c>
    </row>
    <row r="158" spans="1:17" ht="84" customHeight="1">
      <c r="A158" s="63">
        <v>6</v>
      </c>
      <c r="B158" s="406" t="s">
        <v>370</v>
      </c>
      <c r="C158" s="406"/>
      <c r="D158" s="55">
        <v>0.4</v>
      </c>
      <c r="E158" s="55" t="s">
        <v>587</v>
      </c>
      <c r="F158" s="158">
        <v>4123</v>
      </c>
      <c r="G158" s="158">
        <f t="shared" si="77"/>
        <v>1649.2</v>
      </c>
      <c r="H158" s="158">
        <v>351</v>
      </c>
      <c r="I158" s="159">
        <f t="shared" si="78"/>
        <v>8.5132185301964594</v>
      </c>
      <c r="J158" s="159">
        <f t="shared" si="79"/>
        <v>21.283046325491149</v>
      </c>
      <c r="K158" s="167"/>
      <c r="L158" s="24"/>
      <c r="M158" s="24"/>
      <c r="N158" s="24"/>
      <c r="O158" s="24"/>
      <c r="Q158" s="3" t="s">
        <v>553</v>
      </c>
    </row>
    <row r="159" spans="1:17">
      <c r="A159" s="46" t="s">
        <v>554</v>
      </c>
      <c r="B159" s="46"/>
      <c r="C159" s="46"/>
      <c r="D159" s="54"/>
      <c r="E159" s="54"/>
      <c r="F159" s="168"/>
      <c r="G159" s="168"/>
      <c r="H159" s="168"/>
      <c r="I159" s="180"/>
      <c r="J159" s="180"/>
      <c r="K159" s="203">
        <f>AVERAGE(J160:J166)</f>
        <v>94.963369963369956</v>
      </c>
      <c r="M159" s="24"/>
      <c r="N159" s="24"/>
      <c r="O159" s="24"/>
      <c r="Q159" s="60"/>
    </row>
    <row r="160" spans="1:17" ht="53.45" customHeight="1">
      <c r="A160" s="85">
        <v>1</v>
      </c>
      <c r="B160" s="406" t="s">
        <v>555</v>
      </c>
      <c r="C160" s="406"/>
      <c r="D160" s="66" t="s">
        <v>557</v>
      </c>
      <c r="E160" s="103" t="s">
        <v>587</v>
      </c>
      <c r="F160" s="168">
        <v>69</v>
      </c>
      <c r="G160" s="168">
        <v>69</v>
      </c>
      <c r="H160" s="168">
        <v>69</v>
      </c>
      <c r="I160" s="159">
        <f t="shared" si="78"/>
        <v>100</v>
      </c>
      <c r="J160" s="199">
        <f>IF(H160/G160*100&gt;=100,100,IF(H160/G160*100&lt;100,H160/G160*100))</f>
        <v>100</v>
      </c>
      <c r="K160" s="180"/>
      <c r="M160" s="24"/>
      <c r="N160" s="24"/>
      <c r="O160" s="24"/>
      <c r="Q160" s="65" t="s">
        <v>556</v>
      </c>
    </row>
    <row r="161" spans="1:17" ht="38.450000000000003" customHeight="1">
      <c r="A161" s="2">
        <v>2</v>
      </c>
      <c r="B161" s="406" t="s">
        <v>558</v>
      </c>
      <c r="C161" s="406"/>
      <c r="D161" s="59" t="s">
        <v>560</v>
      </c>
      <c r="E161" s="103" t="s">
        <v>258</v>
      </c>
      <c r="F161" s="168">
        <v>1649</v>
      </c>
      <c r="G161" s="168">
        <v>39</v>
      </c>
      <c r="H161" s="168">
        <v>35</v>
      </c>
      <c r="I161" s="159">
        <f t="shared" si="78"/>
        <v>2.1224984839296543</v>
      </c>
      <c r="J161" s="199">
        <f>IF(H161/G161*100&gt;=100,100,IF(H161/G161*100&lt;100,H161/G161*100))</f>
        <v>89.743589743589752</v>
      </c>
      <c r="K161" s="180"/>
      <c r="M161" s="24"/>
      <c r="N161" s="24"/>
      <c r="O161" s="24"/>
      <c r="Q161" s="3" t="s">
        <v>559</v>
      </c>
    </row>
    <row r="162" spans="1:17" ht="50.45" customHeight="1">
      <c r="A162" s="2">
        <v>3</v>
      </c>
      <c r="B162" s="406" t="s">
        <v>561</v>
      </c>
      <c r="C162" s="406"/>
      <c r="D162" s="66" t="s">
        <v>563</v>
      </c>
      <c r="E162" s="103" t="s">
        <v>258</v>
      </c>
      <c r="F162" s="196">
        <v>1649</v>
      </c>
      <c r="G162" s="168">
        <v>58</v>
      </c>
      <c r="H162" s="168">
        <v>66</v>
      </c>
      <c r="I162" s="159">
        <f t="shared" si="78"/>
        <v>4.0024257125530625</v>
      </c>
      <c r="J162" s="199">
        <f>IF(H162/G162*100&gt;=100,100,IF(H162/G162*100&lt;100,H162/G162*100))</f>
        <v>100</v>
      </c>
      <c r="K162" s="180"/>
      <c r="M162" s="24"/>
      <c r="N162" s="24"/>
      <c r="O162" s="24"/>
      <c r="Q162" s="65" t="s">
        <v>562</v>
      </c>
    </row>
    <row r="163" spans="1:17" ht="68.45" customHeight="1">
      <c r="A163" s="2">
        <v>4</v>
      </c>
      <c r="B163" s="406" t="s">
        <v>564</v>
      </c>
      <c r="C163" s="406"/>
      <c r="D163" s="59" t="s">
        <v>566</v>
      </c>
      <c r="E163" s="103" t="s">
        <v>258</v>
      </c>
      <c r="F163" s="168">
        <v>0</v>
      </c>
      <c r="G163" s="168">
        <v>0</v>
      </c>
      <c r="H163" s="168">
        <v>0</v>
      </c>
      <c r="I163" s="159">
        <v>0</v>
      </c>
      <c r="J163" s="180">
        <f>IF(I163&lt;7,100,IF(I163&lt;=8,75,IF(I163&lt;=9,50,IF(I163&lt;=10,25,IF(I163&gt;10,0)))))</f>
        <v>100</v>
      </c>
      <c r="K163" s="180"/>
      <c r="M163" s="24"/>
      <c r="N163" s="24"/>
      <c r="O163" s="24"/>
      <c r="Q163" s="3" t="s">
        <v>565</v>
      </c>
    </row>
    <row r="164" spans="1:17" ht="58.15" customHeight="1">
      <c r="A164" s="2">
        <v>5</v>
      </c>
      <c r="B164" s="406" t="s">
        <v>567</v>
      </c>
      <c r="C164" s="406"/>
      <c r="D164" s="59" t="s">
        <v>569</v>
      </c>
      <c r="E164" s="103" t="s">
        <v>367</v>
      </c>
      <c r="F164" s="168">
        <v>0</v>
      </c>
      <c r="G164" s="168">
        <v>0</v>
      </c>
      <c r="H164" s="168">
        <v>0</v>
      </c>
      <c r="I164" s="159">
        <v>0</v>
      </c>
      <c r="J164" s="180">
        <f>IF(I164&gt;20,100,IF(I164&lt;=20,75,IF(I164&lt;=15,50,IF(I164&lt;=10,25,IF(I164&lt;5,0)))))</f>
        <v>75</v>
      </c>
      <c r="K164" s="180"/>
      <c r="M164" s="24"/>
      <c r="N164" s="24"/>
      <c r="O164" s="24"/>
      <c r="Q164" s="3" t="s">
        <v>568</v>
      </c>
    </row>
    <row r="165" spans="1:17" ht="59.45" customHeight="1">
      <c r="A165" s="2">
        <v>6</v>
      </c>
      <c r="B165" s="406" t="s">
        <v>570</v>
      </c>
      <c r="C165" s="406"/>
      <c r="D165" s="66" t="s">
        <v>572</v>
      </c>
      <c r="E165" s="103" t="s">
        <v>595</v>
      </c>
      <c r="F165" s="168">
        <v>69</v>
      </c>
      <c r="G165" s="168">
        <v>36</v>
      </c>
      <c r="H165" s="168">
        <v>69</v>
      </c>
      <c r="I165" s="159">
        <f t="shared" si="78"/>
        <v>100</v>
      </c>
      <c r="J165" s="180">
        <f>IF(I165&gt;20,100,IF(I165&lt;=20,75,IF(I165&lt;=15,50,IF(I165&lt;=10,25,IF(I165&lt;5,0)))))</f>
        <v>100</v>
      </c>
      <c r="K165" s="180"/>
      <c r="M165" s="24"/>
      <c r="N165" s="24"/>
      <c r="O165" s="24"/>
      <c r="Q165" s="64" t="s">
        <v>571</v>
      </c>
    </row>
    <row r="166" spans="1:17" ht="98.45" customHeight="1">
      <c r="A166" s="2">
        <v>7</v>
      </c>
      <c r="B166" s="406" t="s">
        <v>573</v>
      </c>
      <c r="C166" s="406"/>
      <c r="D166" s="66" t="s">
        <v>575</v>
      </c>
      <c r="E166" s="103" t="s">
        <v>596</v>
      </c>
      <c r="F166" s="168">
        <v>69</v>
      </c>
      <c r="G166" s="168">
        <v>21</v>
      </c>
      <c r="H166" s="168">
        <v>21</v>
      </c>
      <c r="I166" s="159">
        <f t="shared" si="78"/>
        <v>30.434782608695656</v>
      </c>
      <c r="J166" s="180">
        <f>IF(I166&gt;30,100,IF(I166&lt;=30,75,IF(I166&lt;=25,50,IF(I166&lt;=20,25,IF(I166&lt;15,0)))))</f>
        <v>100</v>
      </c>
      <c r="K166" s="180"/>
      <c r="M166" s="24"/>
      <c r="N166" s="24"/>
      <c r="O166" s="24"/>
      <c r="Q166" s="65" t="s">
        <v>574</v>
      </c>
    </row>
    <row r="167" spans="1:17" ht="48.4" customHeight="1">
      <c r="A167" s="405" t="s">
        <v>715</v>
      </c>
      <c r="B167" s="405"/>
      <c r="C167" s="405"/>
      <c r="D167" s="59"/>
      <c r="E167" s="59"/>
      <c r="F167" s="194"/>
      <c r="G167" s="168"/>
      <c r="H167" s="168"/>
      <c r="I167" s="180"/>
      <c r="J167" s="180"/>
      <c r="L167" s="195">
        <f>AVERAGE(J168:J171)</f>
        <v>100</v>
      </c>
      <c r="M167" s="24"/>
      <c r="N167" s="24"/>
      <c r="O167" s="24"/>
      <c r="Q167" s="38"/>
    </row>
    <row r="168" spans="1:17" ht="52.9" customHeight="1">
      <c r="A168" s="54">
        <v>1</v>
      </c>
      <c r="B168" s="406" t="s">
        <v>576</v>
      </c>
      <c r="C168" s="406"/>
      <c r="D168" s="55">
        <v>0.6</v>
      </c>
      <c r="E168" s="54" t="s">
        <v>597</v>
      </c>
      <c r="F168" s="196">
        <v>5069</v>
      </c>
      <c r="G168" s="218">
        <f t="shared" ref="G168:G171" si="80">D168*F168</f>
        <v>3041.4</v>
      </c>
      <c r="H168" s="168">
        <v>5645</v>
      </c>
      <c r="I168" s="180">
        <f t="shared" ref="I168:I171" si="81">H168/F168*100</f>
        <v>111.36318800552377</v>
      </c>
      <c r="J168" s="199">
        <f>IF(H168/G168*100&gt;=100,100,IF(H168/G168*100&lt;100,H168/G168*100))</f>
        <v>100</v>
      </c>
      <c r="K168" s="180"/>
      <c r="L168" s="24"/>
      <c r="M168" s="24"/>
      <c r="N168" s="238">
        <v>1</v>
      </c>
      <c r="O168" s="24"/>
      <c r="Q168" s="49" t="s">
        <v>577</v>
      </c>
    </row>
    <row r="169" spans="1:17" ht="54" customHeight="1">
      <c r="A169" s="54">
        <v>2</v>
      </c>
      <c r="B169" s="406" t="s">
        <v>578</v>
      </c>
      <c r="C169" s="406"/>
      <c r="D169" s="55">
        <v>0.4</v>
      </c>
      <c r="E169" s="54" t="s">
        <v>597</v>
      </c>
      <c r="F169" s="168">
        <v>5069</v>
      </c>
      <c r="G169" s="218">
        <f t="shared" si="80"/>
        <v>2027.6000000000001</v>
      </c>
      <c r="H169" s="168">
        <v>3762</v>
      </c>
      <c r="I169" s="180">
        <f t="shared" si="81"/>
        <v>74.215821661077129</v>
      </c>
      <c r="J169" s="199">
        <f>IF(H169/G169*100&gt;=100,100,IF(H169/G169*100&lt;100,H169/G169*100))</f>
        <v>100</v>
      </c>
      <c r="K169" s="180"/>
      <c r="L169" s="24"/>
      <c r="M169" s="24"/>
      <c r="N169" s="24"/>
      <c r="O169" s="24"/>
      <c r="Q169" s="49" t="s">
        <v>579</v>
      </c>
    </row>
    <row r="170" spans="1:17" ht="30">
      <c r="A170" s="54">
        <v>3</v>
      </c>
      <c r="B170" s="406" t="s">
        <v>580</v>
      </c>
      <c r="C170" s="406"/>
      <c r="D170" s="55">
        <v>0.5</v>
      </c>
      <c r="E170" s="54" t="s">
        <v>598</v>
      </c>
      <c r="F170" s="168">
        <v>84</v>
      </c>
      <c r="G170" s="218">
        <f t="shared" si="80"/>
        <v>42</v>
      </c>
      <c r="H170" s="168">
        <v>107</v>
      </c>
      <c r="I170" s="180">
        <f t="shared" si="81"/>
        <v>127.38095238095238</v>
      </c>
      <c r="J170" s="199">
        <f>IF(H170/G170*100&gt;=100,100,IF(H170/G170*100&lt;100,H170/G170*100))</f>
        <v>100</v>
      </c>
      <c r="K170" s="180"/>
      <c r="L170" s="24"/>
      <c r="M170" s="24"/>
      <c r="N170" s="24"/>
      <c r="O170" s="24"/>
      <c r="Q170" s="49">
        <v>12</v>
      </c>
    </row>
    <row r="171" spans="1:17" ht="60">
      <c r="A171" s="54">
        <v>4</v>
      </c>
      <c r="B171" s="406" t="s">
        <v>581</v>
      </c>
      <c r="C171" s="406"/>
      <c r="D171" s="55">
        <v>0.3</v>
      </c>
      <c r="E171" s="54" t="s">
        <v>365</v>
      </c>
      <c r="F171" s="168">
        <v>12</v>
      </c>
      <c r="G171" s="218">
        <f t="shared" si="80"/>
        <v>3.5999999999999996</v>
      </c>
      <c r="H171" s="168">
        <v>12</v>
      </c>
      <c r="I171" s="180">
        <f t="shared" si="81"/>
        <v>100</v>
      </c>
      <c r="J171" s="199">
        <f>IF(H171/G171*100&gt;=100,100,IF(H171/G171*100&lt;100,H171/G171*100))</f>
        <v>100</v>
      </c>
      <c r="K171" s="180"/>
      <c r="L171" s="24"/>
      <c r="M171" s="24"/>
      <c r="N171" s="24"/>
      <c r="O171" s="24"/>
      <c r="Q171" s="49" t="s">
        <v>582</v>
      </c>
    </row>
    <row r="174" spans="1:17" ht="18">
      <c r="A174" s="125"/>
      <c r="B174" s="123" t="s">
        <v>371</v>
      </c>
      <c r="C174" s="121"/>
      <c r="D174" s="127"/>
      <c r="E174" s="128"/>
      <c r="F174" s="128"/>
      <c r="G174" s="128"/>
      <c r="H174" s="128"/>
      <c r="I174" s="128"/>
      <c r="J174" s="128"/>
      <c r="K174" s="128"/>
      <c r="L174" s="128"/>
      <c r="M174" s="87"/>
      <c r="N174" s="87"/>
      <c r="O174" s="87"/>
    </row>
    <row r="175" spans="1:17" ht="18">
      <c r="A175" s="87"/>
      <c r="B175" s="87"/>
      <c r="C175" s="129"/>
      <c r="D175" s="87"/>
      <c r="E175" s="112"/>
      <c r="F175" s="128"/>
      <c r="G175" s="130"/>
      <c r="H175" s="128"/>
      <c r="I175" s="130"/>
      <c r="J175" s="130"/>
      <c r="K175" s="130"/>
      <c r="L175" s="130"/>
      <c r="M175" s="130"/>
      <c r="N175" s="130"/>
      <c r="O175" s="130"/>
    </row>
    <row r="176" spans="1:17" ht="18">
      <c r="A176" s="87"/>
      <c r="B176" s="87"/>
      <c r="C176" s="131" t="s">
        <v>372</v>
      </c>
      <c r="D176" s="131"/>
      <c r="E176" s="112"/>
      <c r="F176" s="87"/>
      <c r="G176" s="87"/>
      <c r="H176" s="87"/>
      <c r="I176" s="87"/>
      <c r="J176" s="87"/>
      <c r="K176" s="87"/>
      <c r="L176" s="87"/>
      <c r="M176" s="87"/>
      <c r="N176" s="87"/>
      <c r="O176" s="87"/>
    </row>
    <row r="177" spans="1:15" ht="18">
      <c r="A177" s="87"/>
      <c r="B177" s="87"/>
      <c r="C177" s="395" t="s">
        <v>373</v>
      </c>
      <c r="D177" s="395"/>
      <c r="E177" s="132" t="s">
        <v>374</v>
      </c>
      <c r="F177" s="87"/>
      <c r="G177" s="87"/>
      <c r="H177" s="87"/>
      <c r="I177" s="87"/>
      <c r="J177" s="87"/>
      <c r="K177" s="87"/>
      <c r="L177" s="87"/>
      <c r="M177" s="87"/>
      <c r="N177" s="87"/>
      <c r="O177" s="87"/>
    </row>
    <row r="178" spans="1:15" ht="18">
      <c r="A178" s="87"/>
      <c r="B178" s="87"/>
      <c r="C178" s="395" t="s">
        <v>375</v>
      </c>
      <c r="D178" s="395"/>
      <c r="E178" s="133" t="s">
        <v>376</v>
      </c>
      <c r="F178" s="87"/>
      <c r="G178" s="87"/>
      <c r="H178" s="87"/>
      <c r="I178" s="87"/>
      <c r="J178" s="87"/>
      <c r="K178" s="87"/>
      <c r="L178" s="87"/>
      <c r="M178" s="87"/>
      <c r="N178" s="87"/>
      <c r="O178" s="87"/>
    </row>
    <row r="179" spans="1:15" ht="18">
      <c r="A179" s="87"/>
      <c r="B179" s="87"/>
      <c r="C179" s="395" t="s">
        <v>377</v>
      </c>
      <c r="D179" s="395"/>
      <c r="E179" s="132" t="s">
        <v>378</v>
      </c>
      <c r="F179" s="87"/>
      <c r="G179" s="87"/>
      <c r="H179" s="87"/>
      <c r="I179" s="87"/>
      <c r="J179" s="87"/>
      <c r="K179" s="87"/>
      <c r="L179" s="87"/>
      <c r="M179" s="87"/>
      <c r="N179" s="87"/>
      <c r="O179" s="87"/>
    </row>
    <row r="180" spans="1:15" ht="18">
      <c r="A180" s="87"/>
      <c r="B180" s="87"/>
      <c r="C180" s="87"/>
      <c r="D180" s="87"/>
      <c r="E180" s="112"/>
      <c r="F180" s="87"/>
      <c r="G180" s="87"/>
      <c r="H180" s="87"/>
      <c r="I180" s="87"/>
      <c r="J180" s="87"/>
      <c r="K180" s="87"/>
      <c r="L180" s="87"/>
      <c r="M180" s="87"/>
      <c r="N180" s="87"/>
      <c r="O180" s="87"/>
    </row>
    <row r="181" spans="1:15" ht="29.25">
      <c r="A181" s="87"/>
      <c r="B181" s="88" t="s">
        <v>379</v>
      </c>
      <c r="C181" s="89" t="s">
        <v>380</v>
      </c>
      <c r="D181" s="90"/>
      <c r="E181" s="113"/>
      <c r="F181" s="91"/>
      <c r="G181" s="91"/>
      <c r="H181" s="92"/>
      <c r="I181" s="92"/>
      <c r="J181" s="92"/>
      <c r="K181" s="92"/>
      <c r="L181" s="92"/>
      <c r="M181" s="92"/>
      <c r="N181" s="92"/>
      <c r="O181" s="87"/>
    </row>
    <row r="182" spans="1:15" ht="18">
      <c r="A182" s="87"/>
      <c r="B182" s="86">
        <v>2</v>
      </c>
      <c r="C182" s="393" t="s">
        <v>381</v>
      </c>
      <c r="D182" s="394"/>
      <c r="E182" s="394"/>
      <c r="F182" s="394"/>
      <c r="G182" s="394"/>
      <c r="H182" s="394"/>
      <c r="I182" s="394"/>
      <c r="J182" s="394"/>
      <c r="K182" s="394"/>
      <c r="L182" s="394"/>
      <c r="M182" s="394"/>
      <c r="N182" s="394"/>
      <c r="O182" s="87"/>
    </row>
    <row r="183" spans="1:15" ht="18">
      <c r="A183" s="87"/>
      <c r="B183" s="86"/>
      <c r="C183" s="93" t="s">
        <v>382</v>
      </c>
      <c r="D183" s="93"/>
      <c r="E183" s="105"/>
      <c r="F183" s="93"/>
      <c r="G183" s="93"/>
      <c r="H183" s="93"/>
      <c r="I183" s="93"/>
      <c r="J183" s="93"/>
      <c r="K183" s="93"/>
      <c r="L183" s="93"/>
      <c r="M183" s="94"/>
      <c r="N183" s="94"/>
      <c r="O183" s="87"/>
    </row>
    <row r="184" spans="1:15" ht="18">
      <c r="A184" s="87"/>
      <c r="B184" s="86"/>
      <c r="C184" s="93" t="s">
        <v>383</v>
      </c>
      <c r="D184" s="93"/>
      <c r="E184" s="105"/>
      <c r="F184" s="93"/>
      <c r="G184" s="93"/>
      <c r="H184" s="93"/>
      <c r="I184" s="93"/>
      <c r="J184" s="93"/>
      <c r="K184" s="93"/>
      <c r="L184" s="93"/>
      <c r="M184" s="94"/>
      <c r="N184" s="94"/>
      <c r="O184" s="87"/>
    </row>
    <row r="185" spans="1:15" ht="18">
      <c r="A185" s="87"/>
      <c r="B185" s="86"/>
      <c r="C185" s="391" t="s">
        <v>384</v>
      </c>
      <c r="D185" s="392"/>
      <c r="E185" s="392"/>
      <c r="F185" s="392"/>
      <c r="G185" s="392"/>
      <c r="H185" s="392"/>
      <c r="I185" s="392"/>
      <c r="J185" s="392"/>
      <c r="K185" s="392"/>
      <c r="L185" s="392"/>
      <c r="M185" s="392"/>
      <c r="N185" s="392"/>
      <c r="O185" s="87"/>
    </row>
    <row r="186" spans="1:15" ht="18">
      <c r="A186" s="87"/>
      <c r="B186" s="86">
        <v>3</v>
      </c>
      <c r="C186" s="93" t="s">
        <v>599</v>
      </c>
      <c r="D186" s="93"/>
      <c r="E186" s="105"/>
      <c r="F186" s="93"/>
      <c r="G186" s="93"/>
      <c r="H186" s="93"/>
      <c r="I186" s="93"/>
      <c r="J186" s="93"/>
      <c r="K186" s="93"/>
      <c r="L186" s="93"/>
      <c r="M186" s="94"/>
      <c r="N186" s="94"/>
      <c r="O186" s="87"/>
    </row>
    <row r="187" spans="1:15" ht="18">
      <c r="A187" s="87"/>
      <c r="B187" s="86">
        <v>4</v>
      </c>
      <c r="C187" s="95" t="s">
        <v>385</v>
      </c>
      <c r="D187" s="95"/>
      <c r="E187" s="105"/>
      <c r="F187" s="95"/>
      <c r="G187" s="95"/>
      <c r="H187" s="94"/>
      <c r="I187" s="94"/>
      <c r="J187" s="94"/>
      <c r="K187" s="94"/>
      <c r="L187" s="94"/>
      <c r="M187" s="94"/>
      <c r="N187" s="94"/>
      <c r="O187" s="87"/>
    </row>
    <row r="188" spans="1:15" ht="18">
      <c r="A188" s="87"/>
      <c r="B188" s="86">
        <v>5</v>
      </c>
      <c r="C188" s="95" t="s">
        <v>386</v>
      </c>
      <c r="D188" s="95"/>
      <c r="E188" s="105"/>
      <c r="F188" s="95"/>
      <c r="G188" s="95"/>
      <c r="H188" s="94"/>
      <c r="I188" s="94"/>
      <c r="J188" s="94"/>
      <c r="K188" s="94"/>
      <c r="L188" s="94"/>
      <c r="M188" s="94"/>
      <c r="N188" s="94"/>
      <c r="O188" s="87"/>
    </row>
    <row r="189" spans="1:15" ht="18">
      <c r="A189" s="87"/>
      <c r="B189" s="86">
        <v>6</v>
      </c>
      <c r="C189" s="393" t="s">
        <v>701</v>
      </c>
      <c r="D189" s="394"/>
      <c r="E189" s="394"/>
      <c r="F189" s="394"/>
      <c r="G189" s="394"/>
      <c r="H189" s="394"/>
      <c r="I189" s="394"/>
      <c r="J189" s="394"/>
      <c r="K189" s="394"/>
      <c r="L189" s="394"/>
      <c r="M189" s="90"/>
      <c r="N189" s="90"/>
      <c r="O189" s="87"/>
    </row>
    <row r="190" spans="1:15" ht="18">
      <c r="A190" s="87"/>
      <c r="B190" s="86">
        <v>7</v>
      </c>
      <c r="C190" s="93" t="s">
        <v>387</v>
      </c>
      <c r="D190" s="90"/>
      <c r="E190" s="114"/>
      <c r="F190" s="90"/>
      <c r="G190" s="90"/>
      <c r="H190" s="90"/>
      <c r="I190" s="90"/>
      <c r="J190" s="90"/>
      <c r="K190" s="90"/>
      <c r="L190" s="90"/>
      <c r="M190" s="90"/>
      <c r="N190" s="90"/>
      <c r="O190" s="87"/>
    </row>
    <row r="191" spans="1:15" ht="18">
      <c r="A191" s="87"/>
      <c r="B191" s="86">
        <v>8</v>
      </c>
      <c r="C191" s="93" t="s">
        <v>388</v>
      </c>
      <c r="D191" s="90"/>
      <c r="E191" s="114"/>
      <c r="F191" s="90"/>
      <c r="G191" s="90"/>
      <c r="H191" s="90"/>
      <c r="I191" s="90"/>
      <c r="J191" s="90"/>
      <c r="K191" s="90"/>
      <c r="L191" s="90"/>
      <c r="M191" s="90"/>
      <c r="N191" s="90"/>
      <c r="O191" s="87"/>
    </row>
    <row r="192" spans="1:15" ht="18">
      <c r="A192" s="87"/>
      <c r="B192" s="96" t="s">
        <v>389</v>
      </c>
      <c r="C192" s="93" t="s">
        <v>390</v>
      </c>
      <c r="D192" s="90"/>
      <c r="E192" s="114"/>
      <c r="F192" s="90"/>
      <c r="G192" s="90"/>
      <c r="H192" s="90"/>
      <c r="I192" s="90"/>
      <c r="J192" s="90"/>
      <c r="K192" s="90"/>
      <c r="L192" s="90"/>
      <c r="M192" s="90"/>
      <c r="N192" s="90"/>
      <c r="O192" s="87"/>
    </row>
    <row r="193" spans="1:15" ht="18">
      <c r="A193" s="87"/>
      <c r="B193" s="86">
        <v>9</v>
      </c>
      <c r="C193" s="93" t="s">
        <v>391</v>
      </c>
      <c r="D193" s="90"/>
      <c r="E193" s="114"/>
      <c r="F193" s="90"/>
      <c r="G193" s="90"/>
      <c r="H193" s="90"/>
      <c r="I193" s="90"/>
      <c r="J193" s="90"/>
      <c r="K193" s="90"/>
      <c r="L193" s="90"/>
      <c r="M193" s="90"/>
      <c r="N193" s="90"/>
      <c r="O193" s="87"/>
    </row>
    <row r="194" spans="1:15" ht="18">
      <c r="A194" s="87"/>
      <c r="B194" s="86">
        <v>10</v>
      </c>
      <c r="C194" s="93" t="s">
        <v>392</v>
      </c>
      <c r="D194" s="90"/>
      <c r="E194" s="114"/>
      <c r="F194" s="90"/>
      <c r="G194" s="90"/>
      <c r="H194" s="90"/>
      <c r="I194" s="90"/>
      <c r="J194" s="90"/>
      <c r="K194" s="90"/>
      <c r="L194" s="90"/>
      <c r="M194" s="90"/>
      <c r="N194" s="90"/>
      <c r="O194" s="87"/>
    </row>
    <row r="195" spans="1:15" ht="18">
      <c r="A195" s="87"/>
      <c r="B195" s="86"/>
      <c r="C195" s="93" t="s">
        <v>393</v>
      </c>
      <c r="D195" s="90"/>
      <c r="E195" s="114"/>
      <c r="F195" s="90"/>
      <c r="G195" s="90"/>
      <c r="H195" s="90"/>
      <c r="I195" s="90"/>
      <c r="J195" s="90"/>
      <c r="K195" s="90"/>
      <c r="L195" s="90"/>
      <c r="M195" s="90"/>
      <c r="N195" s="90"/>
      <c r="O195" s="87"/>
    </row>
    <row r="196" spans="1:15" ht="18">
      <c r="A196" s="87"/>
      <c r="B196" s="86">
        <v>11</v>
      </c>
      <c r="C196" s="93" t="s">
        <v>394</v>
      </c>
      <c r="D196" s="90"/>
      <c r="E196" s="114"/>
      <c r="F196" s="90"/>
      <c r="G196" s="90"/>
      <c r="H196" s="90"/>
      <c r="I196" s="90"/>
      <c r="J196" s="90"/>
      <c r="K196" s="90"/>
      <c r="L196" s="90"/>
      <c r="M196" s="90"/>
      <c r="N196" s="90"/>
      <c r="O196" s="87"/>
    </row>
    <row r="197" spans="1:15" ht="18">
      <c r="A197" s="87"/>
      <c r="B197" s="86">
        <v>12</v>
      </c>
      <c r="C197" s="90" t="s">
        <v>704</v>
      </c>
      <c r="D197" s="90"/>
      <c r="E197" s="114"/>
      <c r="F197" s="90"/>
      <c r="G197" s="90"/>
      <c r="H197" s="90"/>
      <c r="I197" s="90"/>
      <c r="J197" s="90"/>
      <c r="K197" s="90"/>
      <c r="L197" s="90"/>
      <c r="M197" s="90"/>
      <c r="N197" s="90"/>
      <c r="O197" s="87"/>
    </row>
    <row r="198" spans="1:15" ht="18">
      <c r="A198" s="87"/>
      <c r="B198" s="86">
        <v>13</v>
      </c>
      <c r="C198" s="97" t="s">
        <v>395</v>
      </c>
      <c r="D198" s="98"/>
      <c r="E198" s="86"/>
      <c r="F198" s="98"/>
      <c r="G198" s="99"/>
      <c r="H198" s="90"/>
      <c r="I198" s="90"/>
      <c r="J198" s="90"/>
      <c r="K198" s="90"/>
      <c r="L198" s="90"/>
      <c r="M198" s="90"/>
      <c r="N198" s="100"/>
      <c r="O198" s="87"/>
    </row>
    <row r="199" spans="1:15" ht="18">
      <c r="A199" s="87"/>
      <c r="B199" s="86">
        <v>14</v>
      </c>
      <c r="C199" s="97" t="s">
        <v>396</v>
      </c>
      <c r="D199" s="98"/>
      <c r="E199" s="86"/>
      <c r="F199" s="98"/>
      <c r="G199" s="99"/>
      <c r="H199" s="90"/>
      <c r="I199" s="90"/>
      <c r="J199" s="90"/>
      <c r="K199" s="90"/>
      <c r="L199" s="90"/>
      <c r="M199" s="90"/>
      <c r="N199" s="100"/>
      <c r="O199" s="87"/>
    </row>
  </sheetData>
  <mergeCells count="167">
    <mergeCell ref="B64:C64"/>
    <mergeCell ref="B65:C65"/>
    <mergeCell ref="B38:C38"/>
    <mergeCell ref="B39:C39"/>
    <mergeCell ref="B41:C41"/>
    <mergeCell ref="B42:C42"/>
    <mergeCell ref="B44:C44"/>
    <mergeCell ref="B45:C45"/>
    <mergeCell ref="B46:C46"/>
    <mergeCell ref="B48:C48"/>
    <mergeCell ref="B49:C49"/>
    <mergeCell ref="B50:C50"/>
    <mergeCell ref="B53:C53"/>
    <mergeCell ref="B54:C54"/>
    <mergeCell ref="B55:C55"/>
    <mergeCell ref="A52:C52"/>
    <mergeCell ref="A58:C58"/>
    <mergeCell ref="B89:C89"/>
    <mergeCell ref="B90:C90"/>
    <mergeCell ref="B98:C98"/>
    <mergeCell ref="B94:C94"/>
    <mergeCell ref="B95:C95"/>
    <mergeCell ref="B96:C96"/>
    <mergeCell ref="B97:C97"/>
    <mergeCell ref="A100:C100"/>
    <mergeCell ref="A107:C107"/>
    <mergeCell ref="B106:C106"/>
    <mergeCell ref="B76:C76"/>
    <mergeCell ref="B77:C77"/>
    <mergeCell ref="B78:C78"/>
    <mergeCell ref="B79:C79"/>
    <mergeCell ref="A72:C72"/>
    <mergeCell ref="B73:C73"/>
    <mergeCell ref="B74:C74"/>
    <mergeCell ref="A88:C88"/>
    <mergeCell ref="B85:C85"/>
    <mergeCell ref="B86:C86"/>
    <mergeCell ref="B87:C87"/>
    <mergeCell ref="B134:C134"/>
    <mergeCell ref="B122:C122"/>
    <mergeCell ref="B123:C123"/>
    <mergeCell ref="B125:C125"/>
    <mergeCell ref="B126:C126"/>
    <mergeCell ref="B127:C127"/>
    <mergeCell ref="A131:C131"/>
    <mergeCell ref="B140:C140"/>
    <mergeCell ref="B171:C171"/>
    <mergeCell ref="B168:C168"/>
    <mergeCell ref="B169:C169"/>
    <mergeCell ref="A167:C167"/>
    <mergeCell ref="B170:C170"/>
    <mergeCell ref="B160:C160"/>
    <mergeCell ref="B161:C161"/>
    <mergeCell ref="B162:C162"/>
    <mergeCell ref="B164:C164"/>
    <mergeCell ref="B165:C165"/>
    <mergeCell ref="B166:C166"/>
    <mergeCell ref="B163:C163"/>
    <mergeCell ref="B129:C129"/>
    <mergeCell ref="B130:C130"/>
    <mergeCell ref="B132:C132"/>
    <mergeCell ref="B133:C133"/>
    <mergeCell ref="B118:C118"/>
    <mergeCell ref="B119:C119"/>
    <mergeCell ref="B121:C121"/>
    <mergeCell ref="B101:C101"/>
    <mergeCell ref="B102:C102"/>
    <mergeCell ref="B103:C103"/>
    <mergeCell ref="B104:C104"/>
    <mergeCell ref="A113:C113"/>
    <mergeCell ref="B108:C108"/>
    <mergeCell ref="B109:C109"/>
    <mergeCell ref="B110:C110"/>
    <mergeCell ref="B36:C36"/>
    <mergeCell ref="B91:C91"/>
    <mergeCell ref="B111:C111"/>
    <mergeCell ref="B112:C112"/>
    <mergeCell ref="B114:C114"/>
    <mergeCell ref="B115:C115"/>
    <mergeCell ref="B116:C116"/>
    <mergeCell ref="B51:E51"/>
    <mergeCell ref="B80:C80"/>
    <mergeCell ref="B81:C81"/>
    <mergeCell ref="B82:C82"/>
    <mergeCell ref="B67:C67"/>
    <mergeCell ref="B68:C68"/>
    <mergeCell ref="B69:C69"/>
    <mergeCell ref="B70:C70"/>
    <mergeCell ref="B71:C71"/>
    <mergeCell ref="B56:C56"/>
    <mergeCell ref="B57:C57"/>
    <mergeCell ref="B59:C59"/>
    <mergeCell ref="B60:C60"/>
    <mergeCell ref="B61:C61"/>
    <mergeCell ref="B62:C62"/>
    <mergeCell ref="A93:C93"/>
    <mergeCell ref="B92:C92"/>
    <mergeCell ref="B26:C26"/>
    <mergeCell ref="B27:C27"/>
    <mergeCell ref="B11:C11"/>
    <mergeCell ref="B12:C12"/>
    <mergeCell ref="B13:C13"/>
    <mergeCell ref="B19:C19"/>
    <mergeCell ref="B20:C20"/>
    <mergeCell ref="B15:C15"/>
    <mergeCell ref="B16:C16"/>
    <mergeCell ref="B17:C17"/>
    <mergeCell ref="B142:C142"/>
    <mergeCell ref="B144:C144"/>
    <mergeCell ref="B145:C145"/>
    <mergeCell ref="B135:C135"/>
    <mergeCell ref="B136:C136"/>
    <mergeCell ref="B137:C137"/>
    <mergeCell ref="B138:C138"/>
    <mergeCell ref="B139:C139"/>
    <mergeCell ref="A1:E1"/>
    <mergeCell ref="D2:E2"/>
    <mergeCell ref="A14:C14"/>
    <mergeCell ref="A18:C18"/>
    <mergeCell ref="A33:C33"/>
    <mergeCell ref="B28:C28"/>
    <mergeCell ref="B30:C30"/>
    <mergeCell ref="B31:C31"/>
    <mergeCell ref="B34:C34"/>
    <mergeCell ref="A5:A6"/>
    <mergeCell ref="B5:C6"/>
    <mergeCell ref="D5:D6"/>
    <mergeCell ref="B35:C35"/>
    <mergeCell ref="B21:C21"/>
    <mergeCell ref="B23:C23"/>
    <mergeCell ref="B24:C24"/>
    <mergeCell ref="Q5:Q6"/>
    <mergeCell ref="O5:O6"/>
    <mergeCell ref="E5:E6"/>
    <mergeCell ref="B7:C7"/>
    <mergeCell ref="A3:O3"/>
    <mergeCell ref="F5:F6"/>
    <mergeCell ref="G5:G6"/>
    <mergeCell ref="H5:H6"/>
    <mergeCell ref="I5:I6"/>
    <mergeCell ref="J5:L5"/>
    <mergeCell ref="M5:M6"/>
    <mergeCell ref="N5:N6"/>
    <mergeCell ref="C185:N185"/>
    <mergeCell ref="C189:L189"/>
    <mergeCell ref="C177:D177"/>
    <mergeCell ref="A99:E99"/>
    <mergeCell ref="A84:E84"/>
    <mergeCell ref="A75:E75"/>
    <mergeCell ref="A37:E37"/>
    <mergeCell ref="A47:E47"/>
    <mergeCell ref="C178:D178"/>
    <mergeCell ref="C179:D179"/>
    <mergeCell ref="C182:N182"/>
    <mergeCell ref="B157:C157"/>
    <mergeCell ref="B158:C158"/>
    <mergeCell ref="B151:C151"/>
    <mergeCell ref="B153:C153"/>
    <mergeCell ref="B154:C154"/>
    <mergeCell ref="B155:C155"/>
    <mergeCell ref="B156:C156"/>
    <mergeCell ref="B146:C146"/>
    <mergeCell ref="B147:C147"/>
    <mergeCell ref="B148:C148"/>
    <mergeCell ref="B149:C149"/>
    <mergeCell ref="B150:C150"/>
    <mergeCell ref="B141:C141"/>
  </mergeCells>
  <printOptions horizontalCentered="1"/>
  <pageMargins left="0.70866141732283472" right="0.70866141732283472" top="0.74803149606299213" bottom="0.35433070866141736" header="0.31496062992125984" footer="0.31496062992125984"/>
  <pageSetup paperSize="10000" scale="51" fitToHeight="0" orientation="landscape" verticalDpi="360" r:id="rId1"/>
  <rowBreaks count="9" manualBreakCount="9">
    <brk id="24" max="16383" man="1"/>
    <brk id="42" max="16383" man="1"/>
    <brk id="62" max="16383" man="1"/>
    <brk id="74" max="16383" man="1"/>
    <brk id="92" max="16383" man="1"/>
    <brk id="112" max="16383" man="1"/>
    <brk id="127" max="16383" man="1"/>
    <brk id="142" max="16383" man="1"/>
    <brk id="158" max="16383"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9"/>
  <sheetViews>
    <sheetView view="pageBreakPreview" topLeftCell="A37" zoomScale="90" zoomScaleNormal="100" zoomScaleSheetLayoutView="90" workbookViewId="0">
      <selection activeCell="J36" sqref="J36"/>
    </sheetView>
  </sheetViews>
  <sheetFormatPr defaultRowHeight="15"/>
  <cols>
    <col min="1" max="1" width="5.28515625" customWidth="1"/>
    <col min="2" max="2" width="9.28515625" customWidth="1"/>
    <col min="3" max="3" width="33.140625" customWidth="1"/>
    <col min="4" max="4" width="21.42578125" customWidth="1"/>
    <col min="5" max="5" width="11.42578125" customWidth="1"/>
    <col min="6" max="6" width="10.42578125" style="29" customWidth="1"/>
    <col min="7" max="7" width="8.7109375" style="29"/>
    <col min="8" max="8" width="14.140625" style="29" customWidth="1"/>
    <col min="9" max="9" width="13.7109375" customWidth="1"/>
    <col min="10" max="10" width="12.85546875" customWidth="1"/>
    <col min="11" max="11" width="13.7109375" customWidth="1"/>
    <col min="12" max="12" width="14.28515625" customWidth="1"/>
    <col min="13" max="13" width="18.7109375" customWidth="1"/>
    <col min="14" max="14" width="15.140625" customWidth="1"/>
    <col min="15" max="15" width="14.140625" customWidth="1"/>
    <col min="18" max="18" width="8.85546875" customWidth="1"/>
  </cols>
  <sheetData>
    <row r="1" spans="1:15">
      <c r="A1" s="432" t="s">
        <v>601</v>
      </c>
      <c r="B1" s="432"/>
      <c r="C1" s="432"/>
      <c r="D1" s="432"/>
      <c r="E1" s="432"/>
      <c r="F1" s="432"/>
      <c r="G1" s="432"/>
      <c r="H1" s="432"/>
      <c r="I1" s="432"/>
      <c r="J1" s="432"/>
      <c r="K1" s="432"/>
      <c r="L1" s="432"/>
      <c r="M1" s="432"/>
      <c r="N1" s="432"/>
      <c r="O1" s="432"/>
    </row>
    <row r="2" spans="1:15">
      <c r="A2" s="433" t="s">
        <v>629</v>
      </c>
      <c r="B2" s="433"/>
      <c r="C2" s="433"/>
      <c r="D2" s="433"/>
      <c r="E2" s="433"/>
      <c r="F2" s="433"/>
      <c r="G2" s="433"/>
      <c r="H2" s="433"/>
      <c r="I2" s="433"/>
      <c r="J2" s="433"/>
      <c r="K2" s="433"/>
      <c r="L2" s="433"/>
      <c r="M2" s="433"/>
      <c r="N2" s="433"/>
      <c r="O2" s="433"/>
    </row>
    <row r="3" spans="1:15">
      <c r="A3" s="1"/>
      <c r="B3" s="1"/>
      <c r="C3" s="1"/>
      <c r="D3" s="1"/>
      <c r="E3" s="1"/>
      <c r="F3" s="111"/>
      <c r="G3" s="111"/>
      <c r="H3" s="111"/>
      <c r="I3" s="1"/>
      <c r="J3" s="1"/>
      <c r="K3" s="1"/>
      <c r="L3" s="1"/>
      <c r="M3" s="1"/>
      <c r="N3" s="1"/>
      <c r="O3" s="1"/>
    </row>
    <row r="4" spans="1:15">
      <c r="A4" s="434" t="s">
        <v>1</v>
      </c>
      <c r="B4" s="411" t="s">
        <v>199</v>
      </c>
      <c r="C4" s="411"/>
      <c r="D4" s="411" t="s">
        <v>676</v>
      </c>
      <c r="E4" s="411" t="s">
        <v>200</v>
      </c>
      <c r="F4" s="411" t="s">
        <v>630</v>
      </c>
      <c r="G4" s="411" t="s">
        <v>631</v>
      </c>
      <c r="H4" s="411" t="s">
        <v>203</v>
      </c>
      <c r="I4" s="411" t="s">
        <v>632</v>
      </c>
      <c r="J4" s="411" t="s">
        <v>205</v>
      </c>
      <c r="K4" s="411"/>
      <c r="L4" s="411"/>
      <c r="M4" s="411" t="s">
        <v>206</v>
      </c>
      <c r="N4" s="435" t="s">
        <v>207</v>
      </c>
      <c r="O4" s="411" t="s">
        <v>208</v>
      </c>
    </row>
    <row r="5" spans="1:15" ht="30">
      <c r="A5" s="434"/>
      <c r="B5" s="411"/>
      <c r="C5" s="411"/>
      <c r="D5" s="411"/>
      <c r="E5" s="411"/>
      <c r="F5" s="411"/>
      <c r="G5" s="411"/>
      <c r="H5" s="411"/>
      <c r="I5" s="411"/>
      <c r="J5" s="84" t="s">
        <v>209</v>
      </c>
      <c r="K5" s="84" t="s">
        <v>210</v>
      </c>
      <c r="L5" s="84" t="s">
        <v>633</v>
      </c>
      <c r="M5" s="411"/>
      <c r="N5" s="435"/>
      <c r="O5" s="411"/>
    </row>
    <row r="6" spans="1:15" ht="15" customHeight="1">
      <c r="A6" s="116" t="s">
        <v>9</v>
      </c>
      <c r="B6" s="439" t="s">
        <v>10</v>
      </c>
      <c r="C6" s="434"/>
      <c r="D6" s="7" t="s">
        <v>11</v>
      </c>
      <c r="E6" s="7" t="s">
        <v>12</v>
      </c>
      <c r="F6" s="7" t="s">
        <v>13</v>
      </c>
      <c r="G6" s="7" t="s">
        <v>14</v>
      </c>
      <c r="H6" s="7" t="s">
        <v>15</v>
      </c>
      <c r="I6" s="7" t="s">
        <v>191</v>
      </c>
      <c r="J6" s="7" t="s">
        <v>212</v>
      </c>
      <c r="K6" s="7" t="s">
        <v>213</v>
      </c>
      <c r="L6" s="7" t="s">
        <v>214</v>
      </c>
      <c r="M6" s="7" t="s">
        <v>215</v>
      </c>
      <c r="N6" s="7" t="s">
        <v>216</v>
      </c>
      <c r="O6" s="7" t="s">
        <v>217</v>
      </c>
    </row>
    <row r="7" spans="1:15" ht="19.149999999999999" customHeight="1">
      <c r="A7" s="440" t="s">
        <v>634</v>
      </c>
      <c r="B7" s="440"/>
      <c r="C7" s="440"/>
      <c r="D7" s="37"/>
      <c r="E7" s="59"/>
      <c r="F7" s="30"/>
      <c r="G7" s="30"/>
      <c r="H7" s="30"/>
      <c r="I7" s="24"/>
      <c r="J7" s="24"/>
      <c r="K7" s="24"/>
      <c r="L7" s="211">
        <f>AVERAGE(L8,L11,L13,L15,L17,L22,L27,L32)</f>
        <v>90.036986055239751</v>
      </c>
      <c r="M7" s="24"/>
      <c r="N7" s="24"/>
      <c r="O7" s="24"/>
    </row>
    <row r="8" spans="1:15">
      <c r="A8" s="442" t="s">
        <v>602</v>
      </c>
      <c r="B8" s="442"/>
      <c r="C8" s="442"/>
      <c r="D8" s="60"/>
      <c r="E8" s="196"/>
      <c r="F8" s="168"/>
      <c r="G8" s="168"/>
      <c r="H8" s="168"/>
      <c r="I8" s="180"/>
      <c r="J8" s="180"/>
      <c r="K8" s="180"/>
      <c r="L8" s="200">
        <f>AVERAGE(K9:K10)</f>
        <v>100</v>
      </c>
      <c r="M8" s="24"/>
      <c r="N8" s="24"/>
      <c r="O8" s="24"/>
    </row>
    <row r="9" spans="1:15" ht="35.450000000000003" customHeight="1">
      <c r="A9" s="54" t="s">
        <v>169</v>
      </c>
      <c r="B9" s="406" t="s">
        <v>603</v>
      </c>
      <c r="C9" s="406"/>
      <c r="D9" s="55">
        <v>0.5</v>
      </c>
      <c r="E9" s="204" t="s">
        <v>258</v>
      </c>
      <c r="F9" s="212">
        <v>53</v>
      </c>
      <c r="G9" s="168">
        <f t="shared" ref="G9:G10" si="0">D9*F9</f>
        <v>26.5</v>
      </c>
      <c r="H9" s="168">
        <v>27</v>
      </c>
      <c r="I9" s="180">
        <f>H9/F9*100</f>
        <v>50.943396226415096</v>
      </c>
      <c r="J9" s="182" t="s">
        <v>723</v>
      </c>
      <c r="K9" s="198">
        <f>IF(H9/G9*100&gt;=100,100,IF(H9/G9*100&lt;100,H9/G9*100))</f>
        <v>100</v>
      </c>
      <c r="L9" s="199"/>
      <c r="M9" s="24"/>
      <c r="N9" s="24"/>
      <c r="O9" s="24"/>
    </row>
    <row r="10" spans="1:15" ht="34.15" customHeight="1">
      <c r="A10" s="54" t="s">
        <v>221</v>
      </c>
      <c r="B10" s="406" t="s">
        <v>604</v>
      </c>
      <c r="C10" s="406"/>
      <c r="D10" s="55">
        <v>0.3</v>
      </c>
      <c r="E10" s="204" t="s">
        <v>258</v>
      </c>
      <c r="F10" s="212">
        <v>65</v>
      </c>
      <c r="G10" s="168">
        <f t="shared" si="0"/>
        <v>19.5</v>
      </c>
      <c r="H10" s="168">
        <v>20</v>
      </c>
      <c r="I10" s="180">
        <f t="shared" ref="I10" si="1">H10/F10*100</f>
        <v>30.76923076923077</v>
      </c>
      <c r="J10" s="197" t="s">
        <v>723</v>
      </c>
      <c r="K10" s="198">
        <f>IF(H10/G10*100&gt;=100,100,IF(H10/G10*100&lt;100,H10/G10*100))</f>
        <v>100</v>
      </c>
      <c r="L10" s="199"/>
      <c r="M10" s="24"/>
      <c r="N10" s="24"/>
      <c r="O10" s="24"/>
    </row>
    <row r="11" spans="1:15">
      <c r="A11" s="405" t="s">
        <v>605</v>
      </c>
      <c r="B11" s="405"/>
      <c r="C11" s="405"/>
      <c r="D11" s="3"/>
      <c r="E11" s="208"/>
      <c r="F11" s="168"/>
      <c r="G11" s="168"/>
      <c r="H11" s="168"/>
      <c r="I11" s="209"/>
      <c r="J11" s="209"/>
      <c r="K11" s="209"/>
      <c r="L11" s="181">
        <f>K12</f>
        <v>99.980769230769226</v>
      </c>
      <c r="M11" s="24"/>
      <c r="N11" s="24"/>
      <c r="O11" s="24"/>
    </row>
    <row r="12" spans="1:15" ht="52.15" customHeight="1">
      <c r="A12" s="85">
        <v>1</v>
      </c>
      <c r="B12" s="406" t="s">
        <v>635</v>
      </c>
      <c r="C12" s="406"/>
      <c r="D12" s="55">
        <v>0.4</v>
      </c>
      <c r="E12" s="210" t="s">
        <v>258</v>
      </c>
      <c r="F12" s="212">
        <v>52000</v>
      </c>
      <c r="G12" s="168">
        <f t="shared" ref="G12" si="2">D12*F12</f>
        <v>20800</v>
      </c>
      <c r="H12" s="168">
        <v>20796</v>
      </c>
      <c r="I12" s="180">
        <f t="shared" ref="I12" si="3">H12/F12*100</f>
        <v>39.992307692307691</v>
      </c>
      <c r="J12" s="180"/>
      <c r="K12" s="198">
        <f>IF(H12/G12*100&gt;=100,100,IF(H12/G12*100&lt;100,H12/G12*100))</f>
        <v>99.980769230769226</v>
      </c>
      <c r="L12" s="180"/>
      <c r="M12" s="24"/>
      <c r="N12" s="24"/>
      <c r="O12" s="24"/>
    </row>
    <row r="13" spans="1:15" ht="37.15" customHeight="1">
      <c r="A13" s="405" t="s">
        <v>606</v>
      </c>
      <c r="B13" s="405"/>
      <c r="C13" s="405"/>
      <c r="D13" s="38"/>
      <c r="E13" s="59"/>
      <c r="F13" s="168"/>
      <c r="G13" s="168"/>
      <c r="H13" s="168"/>
      <c r="I13" s="209"/>
      <c r="J13" s="209"/>
      <c r="K13" s="209"/>
      <c r="L13" s="181">
        <f>K14</f>
        <v>100</v>
      </c>
      <c r="M13" s="24"/>
      <c r="N13" s="24"/>
      <c r="O13" s="24"/>
    </row>
    <row r="14" spans="1:15" ht="51" customHeight="1">
      <c r="A14" s="54" t="s">
        <v>234</v>
      </c>
      <c r="B14" s="406" t="s">
        <v>607</v>
      </c>
      <c r="C14" s="406"/>
      <c r="D14" s="55">
        <v>0.1</v>
      </c>
      <c r="E14" s="24" t="s">
        <v>846</v>
      </c>
      <c r="F14" s="212">
        <v>49</v>
      </c>
      <c r="G14" s="168">
        <f t="shared" ref="G14" si="4">D14*F14</f>
        <v>4.9000000000000004</v>
      </c>
      <c r="H14" s="168">
        <v>5</v>
      </c>
      <c r="I14" s="180">
        <f t="shared" ref="I14" si="5">H14/F14*100</f>
        <v>10.204081632653061</v>
      </c>
      <c r="J14" s="180"/>
      <c r="K14" s="198">
        <f>IF(H14/G14*100&gt;=100,100,IF(H14/G14*100&lt;100,H14/G14*100))</f>
        <v>100</v>
      </c>
      <c r="L14" s="180"/>
      <c r="M14" s="24"/>
      <c r="N14" s="24"/>
      <c r="O14" s="24"/>
    </row>
    <row r="15" spans="1:15" ht="20.65" customHeight="1">
      <c r="A15" s="442" t="s">
        <v>721</v>
      </c>
      <c r="B15" s="442"/>
      <c r="C15" s="442"/>
      <c r="D15" s="3"/>
      <c r="E15" s="196"/>
      <c r="F15" s="168"/>
      <c r="G15" s="168"/>
      <c r="H15" s="168"/>
      <c r="I15" s="180"/>
      <c r="J15" s="180"/>
      <c r="K15" s="180"/>
      <c r="L15" s="200">
        <f>K16</f>
        <v>100</v>
      </c>
      <c r="M15" s="24"/>
      <c r="N15" s="24"/>
      <c r="O15" s="24"/>
    </row>
    <row r="16" spans="1:15" ht="37.9" customHeight="1">
      <c r="A16" s="268" t="s">
        <v>169</v>
      </c>
      <c r="B16" s="415" t="s">
        <v>608</v>
      </c>
      <c r="C16" s="415"/>
      <c r="D16" s="272">
        <v>1</v>
      </c>
      <c r="E16" s="273" t="s">
        <v>258</v>
      </c>
      <c r="F16" s="274">
        <v>40</v>
      </c>
      <c r="G16" s="274">
        <f t="shared" ref="G16" si="6">D16*F16</f>
        <v>40</v>
      </c>
      <c r="H16" s="274">
        <v>40</v>
      </c>
      <c r="I16" s="275">
        <f t="shared" ref="I16" si="7">H16/F16*100</f>
        <v>100</v>
      </c>
      <c r="J16" s="276" t="s">
        <v>723</v>
      </c>
      <c r="K16" s="275">
        <f>IF(I16/H16*100&gt;=100,100,IF(I16/H16*100&lt;100,I16/H16*100))</f>
        <v>100</v>
      </c>
      <c r="L16" s="275"/>
      <c r="M16" s="267"/>
      <c r="N16" s="267"/>
      <c r="O16" s="267"/>
    </row>
    <row r="17" spans="1:15" ht="24" customHeight="1">
      <c r="A17" s="405" t="s">
        <v>609</v>
      </c>
      <c r="B17" s="405"/>
      <c r="C17" s="405"/>
      <c r="D17" s="60"/>
      <c r="E17" s="205"/>
      <c r="F17" s="168"/>
      <c r="G17" s="168"/>
      <c r="H17" s="168"/>
      <c r="I17" s="180"/>
      <c r="J17" s="180"/>
      <c r="K17" s="180"/>
      <c r="L17" s="200">
        <f>AVERAGE(K18:K21)</f>
        <v>21.276595744680851</v>
      </c>
      <c r="M17" s="24"/>
      <c r="N17" s="24"/>
      <c r="O17" s="24"/>
    </row>
    <row r="18" spans="1:15" ht="21" customHeight="1">
      <c r="A18" s="268" t="s">
        <v>169</v>
      </c>
      <c r="B18" s="415" t="s">
        <v>610</v>
      </c>
      <c r="C18" s="415"/>
      <c r="D18" s="269">
        <v>0.15</v>
      </c>
      <c r="E18" s="277" t="s">
        <v>258</v>
      </c>
      <c r="F18" s="274">
        <v>94</v>
      </c>
      <c r="G18" s="274">
        <f t="shared" ref="G18:G21" si="8">D18*F18</f>
        <v>14.1</v>
      </c>
      <c r="H18" s="274">
        <v>0</v>
      </c>
      <c r="I18" s="275">
        <f>H18/F18*100</f>
        <v>0</v>
      </c>
      <c r="J18" s="278" t="s">
        <v>723</v>
      </c>
      <c r="K18" s="279">
        <f>IF(H18/G18*100&gt;=100,100,IF(H18/G18*100&lt;100,H18/G18*100))</f>
        <v>0</v>
      </c>
      <c r="L18" s="275"/>
      <c r="M18" s="267"/>
      <c r="N18" s="267"/>
      <c r="O18" s="267"/>
    </row>
    <row r="19" spans="1:15" ht="20.45" customHeight="1">
      <c r="A19" s="268" t="s">
        <v>221</v>
      </c>
      <c r="B19" s="415" t="s">
        <v>611</v>
      </c>
      <c r="C19" s="415"/>
      <c r="D19" s="272">
        <v>0.2</v>
      </c>
      <c r="E19" s="273" t="s">
        <v>725</v>
      </c>
      <c r="F19" s="274">
        <v>12</v>
      </c>
      <c r="G19" s="274">
        <f t="shared" si="8"/>
        <v>2.4000000000000004</v>
      </c>
      <c r="H19" s="274">
        <v>0</v>
      </c>
      <c r="I19" s="275">
        <f t="shared" ref="I19:I20" si="9">H19/F19*100</f>
        <v>0</v>
      </c>
      <c r="J19" s="278" t="s">
        <v>723</v>
      </c>
      <c r="K19" s="279">
        <f>IF(H19/G19*100&gt;=100,100,IF(H19/G19*100&lt;100,H19/G19*100))</f>
        <v>0</v>
      </c>
      <c r="L19" s="275"/>
      <c r="M19" s="267"/>
      <c r="N19" s="267"/>
      <c r="O19" s="267"/>
    </row>
    <row r="20" spans="1:15" ht="22.15" customHeight="1">
      <c r="A20" s="268" t="s">
        <v>183</v>
      </c>
      <c r="B20" s="415" t="s">
        <v>612</v>
      </c>
      <c r="C20" s="415"/>
      <c r="D20" s="272">
        <v>0.15</v>
      </c>
      <c r="E20" s="277" t="s">
        <v>726</v>
      </c>
      <c r="F20" s="274">
        <v>1</v>
      </c>
      <c r="G20" s="274">
        <f t="shared" si="8"/>
        <v>0.15</v>
      </c>
      <c r="H20" s="274">
        <v>0</v>
      </c>
      <c r="I20" s="275">
        <f t="shared" si="9"/>
        <v>0</v>
      </c>
      <c r="J20" s="278" t="s">
        <v>723</v>
      </c>
      <c r="K20" s="279">
        <f>IF(H20/G20*100&gt;=100,100,IF(H20/G20*100&lt;100,H20/G20*100))</f>
        <v>0</v>
      </c>
      <c r="L20" s="275"/>
      <c r="M20" s="267"/>
      <c r="N20" s="267"/>
      <c r="O20" s="267"/>
    </row>
    <row r="21" spans="1:15" ht="19.899999999999999" customHeight="1">
      <c r="A21" s="268">
        <v>4</v>
      </c>
      <c r="B21" s="415" t="s">
        <v>613</v>
      </c>
      <c r="C21" s="415"/>
      <c r="D21" s="272">
        <v>0.5</v>
      </c>
      <c r="E21" s="273" t="s">
        <v>258</v>
      </c>
      <c r="F21" s="274">
        <v>94</v>
      </c>
      <c r="G21" s="274">
        <f t="shared" si="8"/>
        <v>47</v>
      </c>
      <c r="H21" s="274">
        <v>40</v>
      </c>
      <c r="I21" s="275">
        <f>H21/F21*100</f>
        <v>42.553191489361701</v>
      </c>
      <c r="J21" s="278" t="s">
        <v>723</v>
      </c>
      <c r="K21" s="279">
        <f>IF(H21/G21*100&gt;=100,100,IF(H21/G21*100&lt;100,H21/G21*100))</f>
        <v>85.106382978723403</v>
      </c>
      <c r="L21" s="275"/>
      <c r="M21" s="267"/>
      <c r="N21" s="267"/>
      <c r="O21" s="267"/>
    </row>
    <row r="22" spans="1:15">
      <c r="A22" s="405" t="s">
        <v>614</v>
      </c>
      <c r="B22" s="405"/>
      <c r="C22" s="405"/>
      <c r="D22" s="60"/>
      <c r="E22" s="196"/>
      <c r="F22" s="168"/>
      <c r="G22" s="168"/>
      <c r="H22" s="168"/>
      <c r="I22" s="180"/>
      <c r="J22" s="180"/>
      <c r="K22" s="180"/>
      <c r="L22" s="200">
        <f>AVERAGE(K23:K26)</f>
        <v>100</v>
      </c>
      <c r="M22" s="242"/>
      <c r="N22" s="24"/>
      <c r="O22" s="24"/>
    </row>
    <row r="23" spans="1:15" ht="18.600000000000001" customHeight="1">
      <c r="A23" s="117" t="s">
        <v>169</v>
      </c>
      <c r="B23" s="441" t="s">
        <v>615</v>
      </c>
      <c r="C23" s="441"/>
      <c r="D23" s="118">
        <v>0.35</v>
      </c>
      <c r="E23" s="206" t="s">
        <v>727</v>
      </c>
      <c r="F23" s="168">
        <v>56</v>
      </c>
      <c r="G23" s="168">
        <f t="shared" ref="G23:G25" si="10">D23*F23</f>
        <v>19.599999999999998</v>
      </c>
      <c r="H23" s="168">
        <v>56</v>
      </c>
      <c r="I23" s="180">
        <f t="shared" ref="I23:I25" si="11">H23/F23*100</f>
        <v>100</v>
      </c>
      <c r="J23" s="197" t="s">
        <v>723</v>
      </c>
      <c r="K23" s="279">
        <f>IF(H23/G23*100&gt;=100,100,IF(H23/G23*100&lt;100,H23/G23*100))</f>
        <v>100</v>
      </c>
      <c r="L23" s="180"/>
      <c r="M23" s="24"/>
      <c r="N23" s="24"/>
      <c r="O23" s="24"/>
    </row>
    <row r="24" spans="1:15" ht="21" customHeight="1">
      <c r="A24" s="117" t="s">
        <v>221</v>
      </c>
      <c r="B24" s="441" t="s">
        <v>616</v>
      </c>
      <c r="C24" s="441"/>
      <c r="D24" s="118">
        <v>0.8</v>
      </c>
      <c r="E24" s="207" t="s">
        <v>258</v>
      </c>
      <c r="F24" s="168">
        <v>40</v>
      </c>
      <c r="G24" s="168">
        <f t="shared" si="10"/>
        <v>32</v>
      </c>
      <c r="H24" s="168">
        <v>40</v>
      </c>
      <c r="I24" s="180">
        <f t="shared" si="11"/>
        <v>100</v>
      </c>
      <c r="J24" s="197" t="s">
        <v>723</v>
      </c>
      <c r="K24" s="279">
        <f>IF(H24/G24*100&gt;=100,100,IF(H24/G24*100&lt;100,H24/G24*100))</f>
        <v>100</v>
      </c>
      <c r="L24" s="180"/>
      <c r="M24" s="24"/>
      <c r="N24" s="24"/>
      <c r="O24" s="24"/>
    </row>
    <row r="25" spans="1:15" ht="32.450000000000003" customHeight="1">
      <c r="A25" s="117" t="s">
        <v>183</v>
      </c>
      <c r="B25" s="441" t="s">
        <v>617</v>
      </c>
      <c r="C25" s="441"/>
      <c r="D25" s="118">
        <v>0.3</v>
      </c>
      <c r="E25" s="207"/>
      <c r="F25" s="168">
        <v>4</v>
      </c>
      <c r="G25" s="168">
        <f t="shared" si="10"/>
        <v>1.2</v>
      </c>
      <c r="H25" s="168">
        <v>4</v>
      </c>
      <c r="I25" s="180">
        <f t="shared" si="11"/>
        <v>100</v>
      </c>
      <c r="J25" s="197" t="s">
        <v>723</v>
      </c>
      <c r="K25" s="279">
        <f>IF(H25/G25*100&gt;=100,100,IF(H25/G25*100&lt;100,H25/G25*100))</f>
        <v>100</v>
      </c>
      <c r="L25" s="180"/>
      <c r="M25" s="24"/>
      <c r="N25" s="24"/>
      <c r="O25" s="24"/>
    </row>
    <row r="26" spans="1:15" ht="22.9" customHeight="1">
      <c r="A26" s="117">
        <v>4</v>
      </c>
      <c r="B26" s="441" t="s">
        <v>618</v>
      </c>
      <c r="C26" s="441"/>
      <c r="D26" s="118">
        <v>0.2</v>
      </c>
      <c r="E26" s="118"/>
      <c r="F26" s="168">
        <v>24</v>
      </c>
      <c r="G26" s="168">
        <f t="shared" ref="G26" si="12">D26*F26</f>
        <v>4.8000000000000007</v>
      </c>
      <c r="H26" s="168">
        <v>8</v>
      </c>
      <c r="I26" s="180">
        <f t="shared" ref="I26" si="13">H26/F26*100</f>
        <v>33.333333333333329</v>
      </c>
      <c r="J26" s="197" t="s">
        <v>723</v>
      </c>
      <c r="K26" s="279">
        <f>IF(H26/G26*100&gt;=100,100,IF(H26/G26*100&lt;100,H26/G26*100))</f>
        <v>100</v>
      </c>
      <c r="L26" s="24"/>
      <c r="M26" s="24"/>
      <c r="N26" s="24"/>
      <c r="O26" s="24"/>
    </row>
    <row r="27" spans="1:15">
      <c r="A27" s="405" t="s">
        <v>619</v>
      </c>
      <c r="B27" s="405"/>
      <c r="C27" s="405"/>
      <c r="D27" s="3"/>
      <c r="E27" s="208"/>
      <c r="F27" s="168"/>
      <c r="G27" s="168"/>
      <c r="H27" s="168"/>
      <c r="I27" s="209"/>
      <c r="J27" s="209"/>
      <c r="K27" s="209"/>
      <c r="L27" s="181">
        <f>AVERAGE(K28:K30)</f>
        <v>100</v>
      </c>
      <c r="M27" s="24"/>
      <c r="N27" s="24"/>
      <c r="O27" s="24"/>
    </row>
    <row r="28" spans="1:15" ht="34.9" customHeight="1">
      <c r="A28" s="280" t="s">
        <v>620</v>
      </c>
      <c r="B28" s="438" t="s">
        <v>621</v>
      </c>
      <c r="C28" s="438"/>
      <c r="D28" s="281">
        <v>0.3</v>
      </c>
      <c r="E28" s="282"/>
      <c r="F28" s="274">
        <v>13</v>
      </c>
      <c r="G28" s="274">
        <f t="shared" ref="G28:G36" si="14">D28*F28</f>
        <v>3.9</v>
      </c>
      <c r="H28" s="274">
        <v>56</v>
      </c>
      <c r="I28" s="275">
        <v>56</v>
      </c>
      <c r="J28" s="276" t="s">
        <v>723</v>
      </c>
      <c r="K28" s="275">
        <f>IF(I28/H28*100&gt;=100,100,IF(I28/H28*100&lt;100,I28/H28*100))</f>
        <v>100</v>
      </c>
      <c r="L28" s="275"/>
      <c r="M28" s="267"/>
      <c r="N28" s="267"/>
      <c r="O28" s="267"/>
    </row>
    <row r="29" spans="1:15" ht="34.15" customHeight="1">
      <c r="A29" s="280" t="s">
        <v>622</v>
      </c>
      <c r="B29" s="438" t="s">
        <v>623</v>
      </c>
      <c r="C29" s="438"/>
      <c r="D29" s="281">
        <v>0.35</v>
      </c>
      <c r="E29" s="282" t="s">
        <v>728</v>
      </c>
      <c r="F29" s="274">
        <v>7</v>
      </c>
      <c r="G29" s="274">
        <f t="shared" si="14"/>
        <v>2.4499999999999997</v>
      </c>
      <c r="H29" s="274">
        <v>45</v>
      </c>
      <c r="I29" s="275">
        <v>45</v>
      </c>
      <c r="J29" s="276" t="s">
        <v>723</v>
      </c>
      <c r="K29" s="279">
        <f>IF(H29/G29*100&gt;=100,100,IF(H29/G29*100&lt;100,H29/G29*100))</f>
        <v>100</v>
      </c>
      <c r="L29" s="275"/>
      <c r="M29" s="267"/>
      <c r="N29" s="267"/>
      <c r="O29" s="267"/>
    </row>
    <row r="30" spans="1:15" ht="35.450000000000003" customHeight="1">
      <c r="A30" s="280" t="s">
        <v>183</v>
      </c>
      <c r="B30" s="438" t="s">
        <v>624</v>
      </c>
      <c r="C30" s="438"/>
      <c r="D30" s="281">
        <v>0.4</v>
      </c>
      <c r="E30" s="283" t="s">
        <v>729</v>
      </c>
      <c r="F30" s="274">
        <v>7</v>
      </c>
      <c r="G30" s="274">
        <f t="shared" si="14"/>
        <v>2.8000000000000003</v>
      </c>
      <c r="H30" s="274">
        <v>46</v>
      </c>
      <c r="I30" s="275">
        <v>46</v>
      </c>
      <c r="J30" s="276" t="s">
        <v>723</v>
      </c>
      <c r="K30" s="279">
        <f>IF(H30/G30*100&gt;=100,100,IF(H30/G30*100&lt;100,H30/G30*100))</f>
        <v>100</v>
      </c>
      <c r="L30" s="275"/>
      <c r="M30" s="267"/>
      <c r="N30" s="267"/>
      <c r="O30" s="267"/>
    </row>
    <row r="31" spans="1:15" ht="15.75">
      <c r="A31" s="437" t="s">
        <v>722</v>
      </c>
      <c r="B31" s="437"/>
      <c r="C31" s="437"/>
      <c r="D31" s="42"/>
      <c r="E31" s="107"/>
      <c r="F31" s="213"/>
      <c r="G31" s="274"/>
      <c r="H31" s="30"/>
      <c r="I31" s="24"/>
      <c r="J31" s="24"/>
      <c r="K31" s="24"/>
      <c r="L31" s="24"/>
      <c r="M31" s="24"/>
      <c r="N31" s="24"/>
      <c r="O31" s="24"/>
    </row>
    <row r="32" spans="1:15" ht="15.75">
      <c r="A32" s="405" t="s">
        <v>625</v>
      </c>
      <c r="B32" s="405"/>
      <c r="C32" s="405"/>
      <c r="D32" s="405"/>
      <c r="E32" s="107"/>
      <c r="F32" s="168"/>
      <c r="G32" s="274"/>
      <c r="H32" s="168"/>
      <c r="I32" s="180"/>
      <c r="J32" s="182"/>
      <c r="K32" s="180"/>
      <c r="L32" s="200">
        <f>AVERAGE(K33:K35)</f>
        <v>99.038523466467936</v>
      </c>
      <c r="M32" s="24"/>
      <c r="N32" s="24"/>
      <c r="O32" s="24"/>
    </row>
    <row r="33" spans="1:15" ht="63.6" customHeight="1">
      <c r="A33" s="246" t="s">
        <v>169</v>
      </c>
      <c r="B33" s="436" t="s">
        <v>626</v>
      </c>
      <c r="C33" s="436"/>
      <c r="D33" s="247">
        <v>0.25</v>
      </c>
      <c r="E33" s="247"/>
      <c r="F33" s="258">
        <v>24</v>
      </c>
      <c r="G33" s="274">
        <f t="shared" si="14"/>
        <v>6</v>
      </c>
      <c r="H33" s="258">
        <v>7</v>
      </c>
      <c r="I33" s="200">
        <f>H33/F33*100</f>
        <v>29.166666666666668</v>
      </c>
      <c r="J33" s="259"/>
      <c r="K33" s="260">
        <f>IF(H33/G33*100&gt;=100,100,IF(H33/G33*100&lt;100,H33/G33*100))</f>
        <v>100</v>
      </c>
      <c r="L33" s="200"/>
      <c r="M33" s="234"/>
      <c r="N33" s="234"/>
      <c r="O33" s="234"/>
    </row>
    <row r="34" spans="1:15" ht="48.6" customHeight="1">
      <c r="A34" s="246">
        <v>2</v>
      </c>
      <c r="B34" s="436" t="s">
        <v>627</v>
      </c>
      <c r="C34" s="436"/>
      <c r="D34" s="247">
        <v>0.25</v>
      </c>
      <c r="E34" s="247"/>
      <c r="F34" s="258">
        <v>12</v>
      </c>
      <c r="G34" s="274">
        <f t="shared" si="14"/>
        <v>3</v>
      </c>
      <c r="H34" s="258">
        <v>3</v>
      </c>
      <c r="I34" s="200">
        <f t="shared" ref="I34:I35" si="15">H34/F34*100</f>
        <v>25</v>
      </c>
      <c r="J34" s="259"/>
      <c r="K34" s="260">
        <f t="shared" ref="K34:K35" si="16">IF(H34/G34*100&gt;=100,100,IF(H34/G34*100&lt;100,H34/G34*100))</f>
        <v>100</v>
      </c>
      <c r="L34" s="234"/>
      <c r="M34" s="234"/>
      <c r="N34" s="234"/>
      <c r="O34" s="234"/>
    </row>
    <row r="35" spans="1:15" ht="36" customHeight="1">
      <c r="A35" s="246">
        <v>3</v>
      </c>
      <c r="B35" s="436" t="s">
        <v>628</v>
      </c>
      <c r="C35" s="436"/>
      <c r="D35" s="247">
        <v>0.25</v>
      </c>
      <c r="E35" s="247"/>
      <c r="F35" s="168">
        <v>36229</v>
      </c>
      <c r="G35" s="274">
        <f t="shared" si="14"/>
        <v>9057.25</v>
      </c>
      <c r="H35" s="258">
        <v>8796</v>
      </c>
      <c r="I35" s="200">
        <f t="shared" si="15"/>
        <v>24.278892599850948</v>
      </c>
      <c r="J35" s="259"/>
      <c r="K35" s="260">
        <f t="shared" si="16"/>
        <v>97.115570399403794</v>
      </c>
      <c r="L35" s="234"/>
      <c r="M35" s="234"/>
      <c r="N35" s="234"/>
      <c r="O35" s="234"/>
    </row>
    <row r="36" spans="1:15" ht="15.75">
      <c r="A36" s="34"/>
      <c r="B36" s="34"/>
      <c r="C36" s="34"/>
      <c r="D36" s="115"/>
      <c r="E36" s="34"/>
      <c r="G36" s="274">
        <f t="shared" si="14"/>
        <v>0</v>
      </c>
    </row>
    <row r="37" spans="1:15" ht="15.6" customHeight="1">
      <c r="A37" s="139"/>
      <c r="B37" s="149"/>
      <c r="C37" s="151" t="s">
        <v>700</v>
      </c>
      <c r="D37" s="152"/>
      <c r="F37" s="111"/>
      <c r="G37" s="111"/>
      <c r="H37" s="111"/>
      <c r="I37" s="1"/>
      <c r="J37" s="1"/>
      <c r="K37" s="1"/>
      <c r="L37" s="1"/>
      <c r="M37" s="1"/>
    </row>
    <row r="38" spans="1:15" ht="15.75">
      <c r="A38" s="139"/>
      <c r="B38" s="137"/>
      <c r="C38" s="137" t="s">
        <v>373</v>
      </c>
      <c r="D38" s="134" t="s">
        <v>698</v>
      </c>
      <c r="F38" s="111"/>
      <c r="G38" s="111"/>
      <c r="H38" s="111"/>
      <c r="I38" s="1"/>
      <c r="J38" s="1"/>
      <c r="K38" s="1"/>
      <c r="L38" s="1"/>
      <c r="M38" s="1"/>
    </row>
    <row r="39" spans="1:15" ht="15.75">
      <c r="A39" s="139"/>
      <c r="B39" s="137"/>
      <c r="C39" s="137" t="s">
        <v>375</v>
      </c>
      <c r="D39" s="136" t="s">
        <v>376</v>
      </c>
      <c r="F39" s="111"/>
      <c r="G39" s="111"/>
      <c r="H39" s="111"/>
      <c r="I39" s="1"/>
      <c r="J39" s="1"/>
      <c r="K39" s="1"/>
      <c r="L39" s="1"/>
      <c r="M39" s="1"/>
    </row>
    <row r="40" spans="1:15" ht="16.899999999999999" customHeight="1">
      <c r="A40" s="126"/>
      <c r="B40" s="137"/>
      <c r="C40" s="137" t="s">
        <v>377</v>
      </c>
      <c r="D40" s="134" t="s">
        <v>699</v>
      </c>
      <c r="F40" s="214"/>
      <c r="G40" s="214"/>
      <c r="H40" s="214"/>
      <c r="I40" s="126"/>
      <c r="J40" s="126"/>
      <c r="K40" s="126"/>
      <c r="L40" s="126"/>
      <c r="M40" s="126"/>
    </row>
    <row r="41" spans="1:15" ht="45.75">
      <c r="A41" s="140" t="s">
        <v>379</v>
      </c>
      <c r="B41" s="393" t="s">
        <v>380</v>
      </c>
      <c r="C41" s="394"/>
      <c r="D41" s="142"/>
      <c r="E41" s="143"/>
      <c r="F41" s="143"/>
      <c r="G41" s="144"/>
      <c r="H41" s="144"/>
      <c r="I41" s="144"/>
      <c r="J41" s="144"/>
      <c r="K41" s="144"/>
      <c r="L41" s="144"/>
      <c r="M41" s="144"/>
    </row>
    <row r="42" spans="1:15" ht="15.75">
      <c r="A42" s="145">
        <v>2</v>
      </c>
      <c r="B42" s="93" t="s">
        <v>381</v>
      </c>
      <c r="C42" s="93"/>
      <c r="D42" s="93"/>
      <c r="E42" s="93"/>
      <c r="F42" s="105"/>
      <c r="G42" s="105"/>
      <c r="H42" s="105"/>
      <c r="I42" s="93"/>
      <c r="J42" s="93"/>
      <c r="K42" s="93"/>
      <c r="L42" s="93"/>
      <c r="M42" s="93"/>
    </row>
    <row r="43" spans="1:15" ht="15.75">
      <c r="A43" s="145"/>
      <c r="B43" s="93" t="s">
        <v>382</v>
      </c>
      <c r="C43" s="93"/>
      <c r="D43" s="93"/>
      <c r="E43" s="93"/>
      <c r="F43" s="105"/>
      <c r="G43" s="105"/>
      <c r="H43" s="105"/>
      <c r="I43" s="93"/>
      <c r="J43" s="93"/>
      <c r="K43" s="93"/>
      <c r="L43" s="105"/>
      <c r="M43" s="105"/>
    </row>
    <row r="44" spans="1:15" ht="15.75">
      <c r="A44" s="145"/>
      <c r="B44" s="93" t="s">
        <v>383</v>
      </c>
      <c r="C44" s="93"/>
      <c r="D44" s="93"/>
      <c r="E44" s="93"/>
      <c r="F44" s="105"/>
      <c r="G44" s="105"/>
      <c r="H44" s="105"/>
      <c r="I44" s="93"/>
      <c r="J44" s="93"/>
      <c r="K44" s="93"/>
      <c r="L44" s="105"/>
      <c r="M44" s="105"/>
    </row>
    <row r="45" spans="1:15" ht="15.75">
      <c r="A45" s="145"/>
      <c r="B45" s="430" t="s">
        <v>384</v>
      </c>
      <c r="C45" s="431"/>
      <c r="D45" s="431"/>
      <c r="E45" s="431"/>
      <c r="F45" s="431"/>
      <c r="G45" s="431"/>
      <c r="H45" s="431"/>
      <c r="I45" s="431"/>
      <c r="J45" s="431"/>
      <c r="K45" s="431"/>
      <c r="L45" s="431"/>
      <c r="M45" s="431"/>
      <c r="N45" s="431"/>
    </row>
    <row r="46" spans="1:15" ht="15.75">
      <c r="A46" s="145">
        <v>3</v>
      </c>
      <c r="B46" s="93" t="s">
        <v>599</v>
      </c>
      <c r="C46" s="93"/>
      <c r="D46" s="93"/>
      <c r="E46" s="93"/>
      <c r="F46" s="105"/>
      <c r="G46" s="105"/>
      <c r="H46" s="105"/>
      <c r="I46" s="93"/>
      <c r="J46" s="93"/>
      <c r="K46" s="93"/>
      <c r="L46" s="105"/>
      <c r="M46" s="105"/>
    </row>
    <row r="47" spans="1:15" ht="15.75">
      <c r="A47" s="145">
        <v>4</v>
      </c>
      <c r="B47" s="95" t="s">
        <v>385</v>
      </c>
      <c r="C47" s="95"/>
      <c r="D47" s="95"/>
      <c r="E47" s="95"/>
      <c r="F47" s="105"/>
      <c r="G47" s="105"/>
      <c r="H47" s="105"/>
      <c r="I47" s="105"/>
      <c r="J47" s="105"/>
      <c r="K47" s="105"/>
      <c r="L47" s="105"/>
      <c r="M47" s="105"/>
    </row>
    <row r="48" spans="1:15" ht="15.75">
      <c r="A48" s="145">
        <v>5</v>
      </c>
      <c r="B48" s="95" t="s">
        <v>386</v>
      </c>
      <c r="C48" s="95"/>
      <c r="D48" s="95"/>
      <c r="E48" s="95"/>
      <c r="F48" s="105"/>
      <c r="G48" s="105"/>
      <c r="H48" s="105"/>
      <c r="I48" s="105"/>
      <c r="J48" s="105"/>
      <c r="K48" s="105"/>
      <c r="L48" s="105"/>
      <c r="M48" s="105"/>
    </row>
    <row r="49" spans="1:13" ht="15.75">
      <c r="A49" s="145">
        <v>6</v>
      </c>
      <c r="B49" s="93" t="s">
        <v>701</v>
      </c>
      <c r="C49" s="93"/>
      <c r="D49" s="93"/>
      <c r="E49" s="93"/>
      <c r="F49" s="105"/>
      <c r="G49" s="105"/>
      <c r="H49" s="105"/>
      <c r="I49" s="93"/>
      <c r="J49" s="93"/>
      <c r="K49" s="93"/>
      <c r="L49" s="141"/>
      <c r="M49" s="141"/>
    </row>
    <row r="50" spans="1:13" ht="15.75">
      <c r="A50" s="145">
        <v>7</v>
      </c>
      <c r="B50" s="93" t="s">
        <v>387</v>
      </c>
      <c r="C50" s="141"/>
      <c r="D50" s="141"/>
      <c r="E50" s="141"/>
      <c r="F50" s="215"/>
      <c r="G50" s="215"/>
      <c r="H50" s="215"/>
      <c r="I50" s="141"/>
      <c r="J50" s="141"/>
      <c r="K50" s="141"/>
      <c r="L50" s="141"/>
      <c r="M50" s="141"/>
    </row>
    <row r="51" spans="1:13" ht="15.75">
      <c r="A51" s="145">
        <v>8</v>
      </c>
      <c r="B51" s="93" t="s">
        <v>388</v>
      </c>
      <c r="C51" s="141"/>
      <c r="D51" s="141"/>
      <c r="E51" s="141"/>
      <c r="F51" s="215"/>
      <c r="G51" s="215"/>
      <c r="H51" s="215"/>
      <c r="I51" s="141"/>
      <c r="J51" s="141"/>
      <c r="K51" s="141"/>
      <c r="L51" s="141"/>
      <c r="M51" s="141"/>
    </row>
    <row r="52" spans="1:13" ht="15.75">
      <c r="A52" s="146" t="s">
        <v>389</v>
      </c>
      <c r="B52" s="93" t="s">
        <v>390</v>
      </c>
      <c r="C52" s="141"/>
      <c r="D52" s="141"/>
      <c r="E52" s="141"/>
      <c r="F52" s="215"/>
      <c r="G52" s="215"/>
      <c r="H52" s="215"/>
      <c r="I52" s="141"/>
      <c r="J52" s="141"/>
      <c r="K52" s="141"/>
      <c r="L52" s="141"/>
      <c r="M52" s="141"/>
    </row>
    <row r="53" spans="1:13" ht="15.75">
      <c r="A53" s="145">
        <v>9</v>
      </c>
      <c r="B53" s="93" t="s">
        <v>391</v>
      </c>
      <c r="C53" s="141"/>
      <c r="D53" s="141"/>
      <c r="E53" s="141"/>
      <c r="F53" s="215"/>
      <c r="G53" s="215"/>
      <c r="H53" s="215"/>
      <c r="I53" s="141"/>
      <c r="J53" s="141"/>
      <c r="K53" s="141"/>
      <c r="L53" s="141"/>
      <c r="M53" s="141"/>
    </row>
    <row r="54" spans="1:13" ht="15.75">
      <c r="A54" s="145">
        <v>10</v>
      </c>
      <c r="B54" s="93" t="s">
        <v>392</v>
      </c>
      <c r="C54" s="141"/>
      <c r="D54" s="141"/>
      <c r="E54" s="141"/>
      <c r="F54" s="215"/>
      <c r="G54" s="215"/>
      <c r="H54" s="215"/>
      <c r="I54" s="141"/>
      <c r="J54" s="141"/>
      <c r="K54" s="141"/>
      <c r="L54" s="141"/>
      <c r="M54" s="141"/>
    </row>
    <row r="55" spans="1:13" ht="15.75">
      <c r="A55" s="145"/>
      <c r="B55" s="93" t="s">
        <v>393</v>
      </c>
      <c r="C55" s="141"/>
      <c r="D55" s="141"/>
      <c r="E55" s="141"/>
      <c r="F55" s="215"/>
      <c r="G55" s="215"/>
      <c r="H55" s="215"/>
      <c r="I55" s="141"/>
      <c r="J55" s="141"/>
      <c r="K55" s="141"/>
      <c r="L55" s="141"/>
      <c r="M55" s="141"/>
    </row>
    <row r="56" spans="1:13" ht="15.75">
      <c r="A56" s="145">
        <v>11</v>
      </c>
      <c r="B56" s="93" t="s">
        <v>394</v>
      </c>
      <c r="C56" s="141"/>
      <c r="D56" s="141"/>
      <c r="E56" s="141"/>
      <c r="F56" s="215"/>
      <c r="G56" s="215"/>
      <c r="H56" s="215"/>
      <c r="I56" s="141"/>
      <c r="J56" s="141"/>
      <c r="K56" s="141"/>
      <c r="L56" s="141"/>
      <c r="M56" s="141"/>
    </row>
    <row r="57" spans="1:13" ht="15.75">
      <c r="A57" s="145">
        <v>12</v>
      </c>
      <c r="B57" s="141" t="s">
        <v>702</v>
      </c>
      <c r="C57" s="141"/>
      <c r="D57" s="141"/>
      <c r="E57" s="141"/>
      <c r="F57" s="215"/>
      <c r="G57" s="215"/>
      <c r="H57" s="215"/>
      <c r="I57" s="141"/>
      <c r="J57" s="141"/>
      <c r="K57" s="141"/>
      <c r="L57" s="141"/>
      <c r="M57" s="141"/>
    </row>
    <row r="58" spans="1:13" ht="15.75">
      <c r="A58" s="145">
        <v>13</v>
      </c>
      <c r="B58" s="97" t="s">
        <v>395</v>
      </c>
      <c r="C58" s="138"/>
      <c r="D58" s="138"/>
      <c r="E58" s="138"/>
      <c r="F58" s="216"/>
      <c r="G58" s="215"/>
      <c r="H58" s="215"/>
      <c r="I58" s="141"/>
      <c r="J58" s="141"/>
      <c r="K58" s="141"/>
      <c r="L58" s="141"/>
      <c r="M58" s="148"/>
    </row>
    <row r="59" spans="1:13" ht="15.75">
      <c r="A59" s="145">
        <v>14</v>
      </c>
      <c r="B59" s="97" t="s">
        <v>396</v>
      </c>
      <c r="C59" s="138"/>
      <c r="D59" s="138"/>
      <c r="E59" s="138"/>
      <c r="F59" s="216"/>
      <c r="G59" s="215"/>
      <c r="H59" s="215"/>
      <c r="I59" s="141"/>
      <c r="J59" s="141"/>
      <c r="K59" s="141"/>
      <c r="L59" s="141"/>
      <c r="M59" s="148"/>
    </row>
  </sheetData>
  <mergeCells count="46">
    <mergeCell ref="A27:C27"/>
    <mergeCell ref="B18:C18"/>
    <mergeCell ref="B19:C19"/>
    <mergeCell ref="B20:C20"/>
    <mergeCell ref="B25:C25"/>
    <mergeCell ref="B26:C26"/>
    <mergeCell ref="A22:C22"/>
    <mergeCell ref="B21:C21"/>
    <mergeCell ref="B6:C6"/>
    <mergeCell ref="A7:C7"/>
    <mergeCell ref="B14:C14"/>
    <mergeCell ref="B23:C23"/>
    <mergeCell ref="B24:C24"/>
    <mergeCell ref="B16:C16"/>
    <mergeCell ref="A15:C15"/>
    <mergeCell ref="A17:C17"/>
    <mergeCell ref="A8:C8"/>
    <mergeCell ref="A13:C13"/>
    <mergeCell ref="B12:C12"/>
    <mergeCell ref="A11:C11"/>
    <mergeCell ref="B9:C9"/>
    <mergeCell ref="B10:C10"/>
    <mergeCell ref="B34:C34"/>
    <mergeCell ref="B35:C35"/>
    <mergeCell ref="A32:D32"/>
    <mergeCell ref="A31:C31"/>
    <mergeCell ref="B28:C28"/>
    <mergeCell ref="B29:C29"/>
    <mergeCell ref="B30:C30"/>
    <mergeCell ref="B33:C33"/>
    <mergeCell ref="B45:N45"/>
    <mergeCell ref="B41:C41"/>
    <mergeCell ref="A1:O1"/>
    <mergeCell ref="A2:O2"/>
    <mergeCell ref="A4:A5"/>
    <mergeCell ref="B4:C5"/>
    <mergeCell ref="D4:D5"/>
    <mergeCell ref="E4:E5"/>
    <mergeCell ref="F4:F5"/>
    <mergeCell ref="G4:G5"/>
    <mergeCell ref="H4:H5"/>
    <mergeCell ref="I4:I5"/>
    <mergeCell ref="J4:L4"/>
    <mergeCell ref="M4:M5"/>
    <mergeCell ref="N4:N5"/>
    <mergeCell ref="O4:O5"/>
  </mergeCells>
  <printOptions horizontalCentered="1"/>
  <pageMargins left="0.70866141732283472" right="0.70866141732283472" top="0.74803149606299213" bottom="0.35433070866141736" header="0.31496062992125984" footer="0.31496062992125984"/>
  <pageSetup paperSize="10000" scale="56" fitToHeight="0" orientation="landscape" horizontalDpi="360" verticalDpi="360" r:id="rId1"/>
  <rowBreaks count="1" manualBreakCount="1">
    <brk id="2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0"/>
  <sheetViews>
    <sheetView view="pageBreakPreview" zoomScale="90" zoomScaleNormal="110" zoomScaleSheetLayoutView="90" workbookViewId="0">
      <pane ySplit="6" topLeftCell="A29" activePane="bottomLeft" state="frozen"/>
      <selection pane="bottomLeft" activeCell="H23" sqref="H23"/>
    </sheetView>
  </sheetViews>
  <sheetFormatPr defaultRowHeight="15"/>
  <cols>
    <col min="1" max="1" width="7.140625" customWidth="1"/>
    <col min="2" max="2" width="33.5703125" customWidth="1"/>
    <col min="3" max="3" width="15" customWidth="1"/>
    <col min="4" max="4" width="12.28515625" customWidth="1"/>
    <col min="5" max="5" width="10.28515625" customWidth="1"/>
    <col min="6" max="6" width="13.28515625" customWidth="1"/>
    <col min="7" max="7" width="13.7109375" customWidth="1"/>
    <col min="8" max="8" width="13.5703125" customWidth="1"/>
    <col min="9" max="9" width="10.7109375" customWidth="1"/>
    <col min="10" max="10" width="11.28515625" customWidth="1"/>
    <col min="11" max="11" width="10.85546875" customWidth="1"/>
  </cols>
  <sheetData>
    <row r="1" spans="1:14">
      <c r="A1" s="432" t="s">
        <v>674</v>
      </c>
      <c r="B1" s="446"/>
      <c r="C1" s="446"/>
      <c r="D1" s="446"/>
      <c r="E1" s="446"/>
      <c r="F1" s="446"/>
      <c r="G1" s="446"/>
      <c r="H1" s="446"/>
      <c r="I1" s="446"/>
      <c r="J1" s="446"/>
      <c r="K1" s="446"/>
      <c r="L1" s="446"/>
      <c r="M1" s="446"/>
      <c r="N1" s="446"/>
    </row>
    <row r="2" spans="1:14">
      <c r="A2" s="122"/>
      <c r="B2" s="447" t="s">
        <v>675</v>
      </c>
      <c r="C2" s="447"/>
      <c r="D2" s="447"/>
      <c r="E2" s="447"/>
      <c r="F2" s="447"/>
      <c r="G2" s="447"/>
      <c r="H2" s="447"/>
      <c r="I2" s="447"/>
      <c r="J2" s="447"/>
      <c r="K2" s="447"/>
      <c r="L2" s="447"/>
      <c r="M2" s="447"/>
      <c r="N2" s="122"/>
    </row>
    <row r="3" spans="1:14" ht="17.45" customHeight="1">
      <c r="A3" s="120"/>
      <c r="B3" s="120"/>
      <c r="C3" s="119"/>
    </row>
    <row r="4" spans="1:14">
      <c r="A4" s="434" t="s">
        <v>1</v>
      </c>
      <c r="B4" s="411" t="s">
        <v>199</v>
      </c>
      <c r="C4" s="411" t="s">
        <v>676</v>
      </c>
      <c r="D4" s="411" t="s">
        <v>200</v>
      </c>
      <c r="E4" s="411" t="s">
        <v>630</v>
      </c>
      <c r="F4" s="411" t="s">
        <v>631</v>
      </c>
      <c r="G4" s="411" t="s">
        <v>203</v>
      </c>
      <c r="H4" s="411" t="s">
        <v>632</v>
      </c>
      <c r="I4" s="411" t="s">
        <v>205</v>
      </c>
      <c r="J4" s="411"/>
      <c r="K4" s="411"/>
      <c r="L4" s="411" t="s">
        <v>206</v>
      </c>
      <c r="M4" s="435" t="s">
        <v>207</v>
      </c>
      <c r="N4" s="435" t="s">
        <v>208</v>
      </c>
    </row>
    <row r="5" spans="1:14" ht="30">
      <c r="A5" s="434"/>
      <c r="B5" s="411"/>
      <c r="C5" s="411"/>
      <c r="D5" s="411"/>
      <c r="E5" s="411"/>
      <c r="F5" s="411"/>
      <c r="G5" s="411"/>
      <c r="H5" s="411"/>
      <c r="I5" s="84" t="s">
        <v>209</v>
      </c>
      <c r="J5" s="84" t="s">
        <v>210</v>
      </c>
      <c r="K5" s="84" t="s">
        <v>633</v>
      </c>
      <c r="L5" s="411"/>
      <c r="M5" s="435"/>
      <c r="N5" s="435"/>
    </row>
    <row r="6" spans="1:14">
      <c r="A6" s="116" t="s">
        <v>9</v>
      </c>
      <c r="B6" s="116" t="s">
        <v>10</v>
      </c>
      <c r="C6" s="7" t="s">
        <v>11</v>
      </c>
      <c r="D6" s="7" t="s">
        <v>12</v>
      </c>
      <c r="E6" s="7" t="s">
        <v>13</v>
      </c>
      <c r="F6" s="7" t="s">
        <v>14</v>
      </c>
      <c r="G6" s="7" t="s">
        <v>15</v>
      </c>
      <c r="H6" s="7" t="s">
        <v>191</v>
      </c>
      <c r="I6" s="7" t="s">
        <v>212</v>
      </c>
      <c r="J6" s="7" t="s">
        <v>213</v>
      </c>
      <c r="K6" s="7" t="s">
        <v>214</v>
      </c>
      <c r="L6" s="7" t="s">
        <v>215</v>
      </c>
      <c r="M6" s="7" t="s">
        <v>216</v>
      </c>
      <c r="N6" s="7" t="s">
        <v>217</v>
      </c>
    </row>
    <row r="7" spans="1:14">
      <c r="A7" s="228">
        <v>2.2999999999999998</v>
      </c>
      <c r="B7" s="229" t="s">
        <v>751</v>
      </c>
      <c r="C7" s="7"/>
      <c r="D7" s="7"/>
      <c r="E7" s="7"/>
      <c r="F7" s="7"/>
      <c r="G7" s="7"/>
      <c r="H7" s="7"/>
      <c r="I7" s="7"/>
      <c r="J7" s="7"/>
      <c r="K7" s="7">
        <f>(K8+K17+K19+K29+K34)/5</f>
        <v>93.952021827379752</v>
      </c>
      <c r="L7" s="7"/>
      <c r="M7" s="7"/>
      <c r="N7" s="7"/>
    </row>
    <row r="8" spans="1:14">
      <c r="A8" s="440" t="s">
        <v>636</v>
      </c>
      <c r="B8" s="440"/>
      <c r="C8" s="3"/>
      <c r="D8" s="24"/>
      <c r="E8" s="24"/>
      <c r="F8" s="217"/>
      <c r="G8" s="217"/>
      <c r="H8" s="209"/>
      <c r="I8" s="209"/>
      <c r="J8" s="209"/>
      <c r="K8" s="181">
        <f>AVERAGE(J9:J16)</f>
        <v>84.485701987573179</v>
      </c>
      <c r="L8" s="24"/>
      <c r="M8" s="24"/>
      <c r="N8" s="24"/>
    </row>
    <row r="9" spans="1:14">
      <c r="A9" s="54" t="s">
        <v>169</v>
      </c>
      <c r="B9" s="3" t="s">
        <v>673</v>
      </c>
      <c r="C9" s="55" t="s">
        <v>637</v>
      </c>
      <c r="D9" s="19" t="s">
        <v>258</v>
      </c>
      <c r="E9" s="24">
        <v>24605</v>
      </c>
      <c r="F9" s="218">
        <f>15%*E9</f>
        <v>3690.75</v>
      </c>
      <c r="G9" s="284">
        <v>27515</v>
      </c>
      <c r="H9" s="180">
        <f>G9/E9*100</f>
        <v>111.82686445844341</v>
      </c>
      <c r="I9" s="180"/>
      <c r="J9" s="279">
        <f>IF(G9/F9*100&gt;=100,100,IF(G9/F9*100&lt;100,G9/F9*100))</f>
        <v>100</v>
      </c>
      <c r="K9" s="180"/>
      <c r="L9" s="24"/>
      <c r="M9" s="24"/>
      <c r="N9" s="24"/>
    </row>
    <row r="10" spans="1:14" ht="45" customHeight="1">
      <c r="A10" s="54" t="s">
        <v>638</v>
      </c>
      <c r="B10" s="3" t="s">
        <v>639</v>
      </c>
      <c r="C10" s="54" t="s">
        <v>640</v>
      </c>
      <c r="D10" s="19" t="s">
        <v>677</v>
      </c>
      <c r="E10" s="218">
        <v>339</v>
      </c>
      <c r="F10" s="218">
        <v>7</v>
      </c>
      <c r="G10" s="276">
        <v>3</v>
      </c>
      <c r="H10" s="219">
        <f>G10/E10*100</f>
        <v>0.88495575221238942</v>
      </c>
      <c r="I10" s="182" t="s">
        <v>723</v>
      </c>
      <c r="J10" s="279">
        <f>IF(F10/G10*100&gt;=100,100,IF(G10/F10*100&lt;100,G10/F10*100))</f>
        <v>100</v>
      </c>
      <c r="K10" s="180"/>
      <c r="L10" s="24"/>
      <c r="M10" s="24"/>
      <c r="N10" s="24"/>
    </row>
    <row r="11" spans="1:14" ht="37.15" customHeight="1">
      <c r="A11" s="54" t="s">
        <v>183</v>
      </c>
      <c r="B11" s="3" t="s">
        <v>641</v>
      </c>
      <c r="C11" s="55" t="s">
        <v>642</v>
      </c>
      <c r="D11" s="19" t="s">
        <v>258</v>
      </c>
      <c r="E11" s="218">
        <v>52</v>
      </c>
      <c r="F11" s="218">
        <f>5%*E11</f>
        <v>2.6</v>
      </c>
      <c r="G11" s="284">
        <v>0.7</v>
      </c>
      <c r="H11" s="219">
        <f>G11/E11*100</f>
        <v>1.346153846153846</v>
      </c>
      <c r="I11" s="182" t="s">
        <v>723</v>
      </c>
      <c r="J11" s="275">
        <f>IF(H11&lt;5,100,IF(H11&lt;=7.5,75,IF(H11&lt;=10,50,IF(H11&lt;=15,25,IF(H11&gt;15,0)))))</f>
        <v>100</v>
      </c>
      <c r="K11" s="180"/>
      <c r="L11" s="24"/>
      <c r="M11" s="24"/>
      <c r="N11" s="24"/>
    </row>
    <row r="12" spans="1:14" ht="51.6" customHeight="1">
      <c r="A12" s="54" t="s">
        <v>286</v>
      </c>
      <c r="B12" s="3" t="s">
        <v>643</v>
      </c>
      <c r="C12" s="55">
        <v>1</v>
      </c>
      <c r="D12" s="19" t="s">
        <v>258</v>
      </c>
      <c r="E12" s="218">
        <v>12092</v>
      </c>
      <c r="F12" s="218">
        <f>C12*E12</f>
        <v>12092</v>
      </c>
      <c r="G12" s="284">
        <v>11459</v>
      </c>
      <c r="H12" s="180">
        <f t="shared" ref="H12:H16" si="0">G12/E12*100</f>
        <v>94.765133972874622</v>
      </c>
      <c r="I12" s="182" t="s">
        <v>723</v>
      </c>
      <c r="J12" s="279">
        <f t="shared" ref="J12:J16" si="1">IF(G12/F12*100&gt;=100,100,IF(G12/F12*100&lt;100,G12/F12*100))</f>
        <v>94.765133972874622</v>
      </c>
      <c r="K12" s="180"/>
      <c r="L12" s="24"/>
      <c r="M12" s="24"/>
      <c r="N12" s="24"/>
    </row>
    <row r="13" spans="1:14" ht="49.15" customHeight="1">
      <c r="A13" s="2" t="s">
        <v>524</v>
      </c>
      <c r="B13" s="3" t="s">
        <v>644</v>
      </c>
      <c r="C13" s="55">
        <v>1</v>
      </c>
      <c r="D13" s="19" t="s">
        <v>258</v>
      </c>
      <c r="E13" s="218">
        <v>651</v>
      </c>
      <c r="F13" s="218">
        <f t="shared" ref="F13:F16" si="2">C13*E13</f>
        <v>651</v>
      </c>
      <c r="G13" s="284">
        <v>3582</v>
      </c>
      <c r="H13" s="180">
        <f t="shared" si="0"/>
        <v>550.23041474654383</v>
      </c>
      <c r="I13" s="182" t="s">
        <v>723</v>
      </c>
      <c r="J13" s="279">
        <f t="shared" si="1"/>
        <v>100</v>
      </c>
      <c r="K13" s="180"/>
      <c r="L13" s="24"/>
      <c r="M13" s="24"/>
      <c r="N13" s="24"/>
    </row>
    <row r="14" spans="1:14" ht="34.15" customHeight="1">
      <c r="A14" s="54" t="s">
        <v>345</v>
      </c>
      <c r="B14" s="3" t="s">
        <v>645</v>
      </c>
      <c r="C14" s="55">
        <v>1</v>
      </c>
      <c r="D14" s="19" t="s">
        <v>678</v>
      </c>
      <c r="E14" s="218">
        <v>17805</v>
      </c>
      <c r="F14" s="218">
        <f t="shared" si="2"/>
        <v>17805</v>
      </c>
      <c r="G14" s="284">
        <v>24260</v>
      </c>
      <c r="H14" s="180">
        <f t="shared" si="0"/>
        <v>136.25386127492277</v>
      </c>
      <c r="I14" s="220" t="s">
        <v>723</v>
      </c>
      <c r="J14" s="279">
        <f t="shared" si="1"/>
        <v>100</v>
      </c>
      <c r="K14" s="180"/>
      <c r="L14" s="24"/>
      <c r="M14" s="24"/>
      <c r="N14" s="24"/>
    </row>
    <row r="15" spans="1:14" ht="51" customHeight="1">
      <c r="A15" s="2" t="s">
        <v>471</v>
      </c>
      <c r="B15" s="4" t="s">
        <v>646</v>
      </c>
      <c r="C15" s="55" t="s">
        <v>647</v>
      </c>
      <c r="D15" s="19" t="s">
        <v>679</v>
      </c>
      <c r="E15" s="218" t="s">
        <v>845</v>
      </c>
      <c r="F15" s="218" t="s">
        <v>845</v>
      </c>
      <c r="G15" s="275" t="s">
        <v>861</v>
      </c>
      <c r="H15" s="241">
        <v>1</v>
      </c>
      <c r="I15" s="220" t="s">
        <v>723</v>
      </c>
      <c r="J15" s="285">
        <v>1</v>
      </c>
      <c r="K15" s="180"/>
      <c r="L15" s="24"/>
      <c r="M15" s="24"/>
      <c r="N15" s="24"/>
    </row>
    <row r="16" spans="1:14" ht="35.450000000000003" customHeight="1">
      <c r="A16" s="2" t="s">
        <v>528</v>
      </c>
      <c r="B16" s="3" t="s">
        <v>648</v>
      </c>
      <c r="C16" s="55">
        <v>1</v>
      </c>
      <c r="D16" s="19" t="s">
        <v>295</v>
      </c>
      <c r="E16" s="218">
        <v>830</v>
      </c>
      <c r="F16" s="218">
        <f t="shared" si="2"/>
        <v>830</v>
      </c>
      <c r="G16" s="284">
        <v>665</v>
      </c>
      <c r="H16" s="180">
        <f t="shared" si="0"/>
        <v>80.120481927710841</v>
      </c>
      <c r="I16" s="220" t="s">
        <v>723</v>
      </c>
      <c r="J16" s="279">
        <f t="shared" si="1"/>
        <v>80.120481927710841</v>
      </c>
      <c r="K16" s="180"/>
      <c r="L16" s="24"/>
      <c r="M16" s="24"/>
      <c r="N16" s="24"/>
    </row>
    <row r="17" spans="1:14">
      <c r="A17" s="405" t="s">
        <v>649</v>
      </c>
      <c r="B17" s="405"/>
      <c r="C17" s="54"/>
      <c r="D17" s="168"/>
      <c r="E17" s="218"/>
      <c r="F17" s="218"/>
      <c r="G17" s="218"/>
      <c r="H17" s="180"/>
      <c r="I17" s="180"/>
      <c r="J17" s="180"/>
      <c r="K17" s="200">
        <f>AVERAGE(J18)</f>
        <v>100</v>
      </c>
      <c r="L17" s="24"/>
      <c r="M17" s="24"/>
      <c r="N17" s="24"/>
    </row>
    <row r="18" spans="1:14" ht="30">
      <c r="A18" s="54">
        <v>1</v>
      </c>
      <c r="B18" s="3" t="s">
        <v>650</v>
      </c>
      <c r="C18" s="55">
        <v>1</v>
      </c>
      <c r="D18" s="168" t="s">
        <v>678</v>
      </c>
      <c r="E18" s="218">
        <v>220</v>
      </c>
      <c r="F18" s="218">
        <f t="shared" ref="F18" si="3">C18*E18</f>
        <v>220</v>
      </c>
      <c r="G18" s="284">
        <v>220</v>
      </c>
      <c r="H18" s="180">
        <f t="shared" ref="H18" si="4">G18/E18*100</f>
        <v>100</v>
      </c>
      <c r="I18" s="182" t="s">
        <v>723</v>
      </c>
      <c r="J18" s="279">
        <f>IF(G18/F18*100&gt;=100,100,IF(G18/F18*100&lt;100,G18/F18*100))</f>
        <v>100</v>
      </c>
      <c r="K18" s="180"/>
      <c r="L18" s="24"/>
      <c r="M18" s="24"/>
      <c r="N18" s="24"/>
    </row>
    <row r="19" spans="1:14">
      <c r="A19" s="46" t="s">
        <v>651</v>
      </c>
      <c r="B19" s="108"/>
      <c r="C19" s="54"/>
      <c r="D19" s="168"/>
      <c r="E19" s="218"/>
      <c r="F19" s="218"/>
      <c r="G19" s="218"/>
      <c r="H19" s="180"/>
      <c r="I19" s="180"/>
      <c r="J19" s="180"/>
      <c r="K19" s="200">
        <f>AVERAGE(J20:J26)</f>
        <v>100</v>
      </c>
      <c r="L19" s="24"/>
      <c r="M19" s="24"/>
      <c r="N19" s="24"/>
    </row>
    <row r="20" spans="1:14" ht="30">
      <c r="A20" s="54" t="s">
        <v>169</v>
      </c>
      <c r="B20" s="3" t="s">
        <v>652</v>
      </c>
      <c r="C20" s="55">
        <v>0.8</v>
      </c>
      <c r="D20" s="221" t="s">
        <v>730</v>
      </c>
      <c r="E20" s="218">
        <v>560</v>
      </c>
      <c r="F20" s="218">
        <v>448</v>
      </c>
      <c r="G20" s="286">
        <v>448</v>
      </c>
      <c r="H20" s="180">
        <f t="shared" ref="H20:H28" si="5">G20/E20*100</f>
        <v>80</v>
      </c>
      <c r="I20" s="182" t="s">
        <v>723</v>
      </c>
      <c r="J20" s="198">
        <f>IF(G20/F20*100&gt;=100,100,IF(G20/F20*100&lt;100,G20/F20*100))</f>
        <v>100</v>
      </c>
      <c r="K20" s="180"/>
      <c r="L20" s="24"/>
      <c r="M20" s="24"/>
      <c r="N20" s="24"/>
    </row>
    <row r="21" spans="1:14" ht="45">
      <c r="A21" s="54" t="s">
        <v>653</v>
      </c>
      <c r="B21" s="3" t="s">
        <v>654</v>
      </c>
      <c r="C21" s="55">
        <v>0.85</v>
      </c>
      <c r="D21" s="221" t="s">
        <v>731</v>
      </c>
      <c r="E21" s="218">
        <v>45</v>
      </c>
      <c r="F21" s="218">
        <f t="shared" ref="F21:F28" si="6">C21*E21</f>
        <v>38.25</v>
      </c>
      <c r="G21" s="286">
        <v>45</v>
      </c>
      <c r="H21" s="180">
        <f t="shared" si="5"/>
        <v>100</v>
      </c>
      <c r="I21" s="182" t="s">
        <v>723</v>
      </c>
      <c r="J21" s="198">
        <f>IF(G21/F21*100&gt;=100,100,IF(G21/F21*100&lt;100,G21/F21*100))</f>
        <v>100</v>
      </c>
      <c r="K21" s="180"/>
      <c r="L21" s="24"/>
      <c r="M21" s="24"/>
      <c r="N21" s="24"/>
    </row>
    <row r="22" spans="1:14" ht="45">
      <c r="A22" s="54" t="s">
        <v>183</v>
      </c>
      <c r="B22" s="3" t="s">
        <v>655</v>
      </c>
      <c r="C22" s="55" t="s">
        <v>656</v>
      </c>
      <c r="D22" s="221" t="s">
        <v>732</v>
      </c>
      <c r="E22" s="218">
        <v>225</v>
      </c>
      <c r="F22" s="218">
        <v>45</v>
      </c>
      <c r="G22" s="286">
        <v>92</v>
      </c>
      <c r="H22" s="180">
        <f t="shared" si="5"/>
        <v>40.888888888888893</v>
      </c>
      <c r="I22" s="182" t="s">
        <v>723</v>
      </c>
      <c r="J22" s="198">
        <f t="shared" ref="J22:J23" si="7">IF(G22/F22*100&gt;=100,100,IF(G22/F22*100&lt;100,G22/F22*100))</f>
        <v>100</v>
      </c>
      <c r="K22" s="180"/>
      <c r="L22" s="24"/>
      <c r="M22" s="24"/>
      <c r="N22" s="24"/>
    </row>
    <row r="23" spans="1:14" ht="45">
      <c r="A23" s="54">
        <v>4</v>
      </c>
      <c r="B23" s="3" t="s">
        <v>657</v>
      </c>
      <c r="C23" s="55" t="s">
        <v>658</v>
      </c>
      <c r="D23" s="221" t="s">
        <v>732</v>
      </c>
      <c r="E23" s="218">
        <v>225</v>
      </c>
      <c r="F23" s="218">
        <v>18</v>
      </c>
      <c r="G23" s="286">
        <v>18</v>
      </c>
      <c r="H23" s="180">
        <f t="shared" si="5"/>
        <v>8</v>
      </c>
      <c r="I23" s="182" t="s">
        <v>723</v>
      </c>
      <c r="J23" s="198">
        <f t="shared" si="7"/>
        <v>100</v>
      </c>
      <c r="K23" s="180"/>
      <c r="L23" s="24"/>
      <c r="M23" s="24"/>
      <c r="N23" s="24"/>
    </row>
    <row r="24" spans="1:14" ht="30">
      <c r="A24" s="54" t="s">
        <v>280</v>
      </c>
      <c r="B24" s="3" t="s">
        <v>659</v>
      </c>
      <c r="C24" s="55" t="s">
        <v>660</v>
      </c>
      <c r="D24" s="221" t="s">
        <v>732</v>
      </c>
      <c r="E24" s="218">
        <v>225</v>
      </c>
      <c r="F24" s="218">
        <v>2</v>
      </c>
      <c r="G24" s="286">
        <v>1</v>
      </c>
      <c r="H24" s="180">
        <f t="shared" si="5"/>
        <v>0.44444444444444442</v>
      </c>
      <c r="I24" s="182" t="s">
        <v>723</v>
      </c>
      <c r="J24" s="198">
        <f>IF(F24/G24*100&gt;=100,100,IF(G24/F24*100&lt;100,G24/F24*100))</f>
        <v>100</v>
      </c>
      <c r="K24" s="180"/>
      <c r="L24" s="24"/>
      <c r="M24" s="24"/>
      <c r="N24" s="24"/>
    </row>
    <row r="25" spans="1:14" ht="30">
      <c r="A25" s="54" t="s">
        <v>469</v>
      </c>
      <c r="B25" s="3" t="s">
        <v>661</v>
      </c>
      <c r="C25" s="55" t="s">
        <v>662</v>
      </c>
      <c r="D25" s="222" t="s">
        <v>732</v>
      </c>
      <c r="E25" s="218">
        <v>3</v>
      </c>
      <c r="F25" s="218">
        <v>3</v>
      </c>
      <c r="G25" s="286">
        <v>3</v>
      </c>
      <c r="H25" s="180">
        <f t="shared" si="5"/>
        <v>100</v>
      </c>
      <c r="I25" s="182" t="s">
        <v>723</v>
      </c>
      <c r="J25" s="198">
        <f>IF(G25/F25*100&gt;=100,100,IF(G25/F25*100&lt;100,G25/F25*100))</f>
        <v>100</v>
      </c>
      <c r="K25" s="180"/>
      <c r="L25" s="24"/>
      <c r="M25" s="24"/>
      <c r="N25" s="24"/>
    </row>
    <row r="26" spans="1:14" ht="45">
      <c r="A26" s="2">
        <v>7</v>
      </c>
      <c r="B26" s="3" t="s">
        <v>663</v>
      </c>
      <c r="C26" s="55">
        <v>0.8</v>
      </c>
      <c r="D26" s="221" t="s">
        <v>732</v>
      </c>
      <c r="E26" s="218">
        <v>225</v>
      </c>
      <c r="F26" s="218">
        <f t="shared" si="6"/>
        <v>180</v>
      </c>
      <c r="G26" s="286">
        <v>185</v>
      </c>
      <c r="H26" s="180">
        <f t="shared" si="5"/>
        <v>82.222222222222214</v>
      </c>
      <c r="I26" s="220" t="s">
        <v>723</v>
      </c>
      <c r="J26" s="198">
        <f t="shared" ref="J26:J28" si="8">IF(G26/F26*100&gt;=100,100,IF(G26/F26*100&lt;100,G26/F26*100))</f>
        <v>100</v>
      </c>
      <c r="K26" s="180"/>
      <c r="L26" s="24"/>
      <c r="M26" s="24"/>
      <c r="N26" s="24"/>
    </row>
    <row r="27" spans="1:14">
      <c r="A27" s="2">
        <v>8</v>
      </c>
      <c r="B27" s="3" t="s">
        <v>664</v>
      </c>
      <c r="C27" s="55">
        <v>0.05</v>
      </c>
      <c r="D27" s="24"/>
      <c r="E27" s="218">
        <v>225</v>
      </c>
      <c r="F27" s="218">
        <f t="shared" si="6"/>
        <v>11.25</v>
      </c>
      <c r="G27" s="286">
        <v>125</v>
      </c>
      <c r="H27" s="180">
        <f t="shared" si="5"/>
        <v>55.555555555555557</v>
      </c>
      <c r="I27" s="220" t="s">
        <v>723</v>
      </c>
      <c r="J27" s="198">
        <f t="shared" si="8"/>
        <v>100</v>
      </c>
      <c r="K27" s="24"/>
      <c r="L27" s="24"/>
      <c r="M27" s="24"/>
      <c r="N27" s="24"/>
    </row>
    <row r="28" spans="1:14">
      <c r="A28" s="2">
        <v>9</v>
      </c>
      <c r="B28" s="3" t="s">
        <v>665</v>
      </c>
      <c r="C28" s="55">
        <v>0.1</v>
      </c>
      <c r="D28" s="24"/>
      <c r="E28" s="218">
        <v>225</v>
      </c>
      <c r="F28" s="218">
        <f t="shared" si="6"/>
        <v>22.5</v>
      </c>
      <c r="G28" s="286">
        <v>238</v>
      </c>
      <c r="H28" s="180">
        <f t="shared" si="5"/>
        <v>105.77777777777777</v>
      </c>
      <c r="I28" s="220" t="s">
        <v>723</v>
      </c>
      <c r="J28" s="198">
        <f t="shared" si="8"/>
        <v>100</v>
      </c>
      <c r="K28" s="24"/>
      <c r="L28" s="24"/>
      <c r="M28" s="24"/>
      <c r="N28" s="24"/>
    </row>
    <row r="29" spans="1:14">
      <c r="A29" s="445" t="s">
        <v>666</v>
      </c>
      <c r="B29" s="445"/>
      <c r="C29" s="54"/>
      <c r="D29" s="168"/>
      <c r="E29" s="218"/>
      <c r="F29" s="218"/>
      <c r="G29" s="218"/>
      <c r="H29" s="180"/>
      <c r="I29" s="180"/>
      <c r="J29" s="180"/>
      <c r="K29" s="200">
        <f>AVERAGE(J30:J33)</f>
        <v>85.274407149325626</v>
      </c>
      <c r="L29" s="24"/>
      <c r="M29" s="24"/>
      <c r="N29" s="24"/>
    </row>
    <row r="30" spans="1:14" ht="30">
      <c r="A30" s="85" t="s">
        <v>169</v>
      </c>
      <c r="B30" s="3" t="s">
        <v>667</v>
      </c>
      <c r="C30" s="55">
        <v>0.6</v>
      </c>
      <c r="D30" s="168" t="s">
        <v>733</v>
      </c>
      <c r="E30" s="218">
        <v>50</v>
      </c>
      <c r="F30" s="218">
        <f>C30*E30</f>
        <v>30</v>
      </c>
      <c r="G30" s="284">
        <v>43</v>
      </c>
      <c r="H30" s="180">
        <f>G30/E30*100</f>
        <v>86</v>
      </c>
      <c r="I30" s="220" t="s">
        <v>723</v>
      </c>
      <c r="J30" s="279">
        <f t="shared" ref="J30:J33" si="9">IF(G30/F30*100&gt;=100,100,IF(G30/F30*100&lt;100,G30/F30*100))</f>
        <v>100</v>
      </c>
      <c r="K30" s="180"/>
      <c r="L30" s="24"/>
      <c r="M30" s="24"/>
      <c r="N30" s="24"/>
    </row>
    <row r="31" spans="1:14" ht="45">
      <c r="A31" s="54" t="s">
        <v>221</v>
      </c>
      <c r="B31" s="3" t="s">
        <v>668</v>
      </c>
      <c r="C31" s="55">
        <v>1</v>
      </c>
      <c r="D31" s="168" t="s">
        <v>734</v>
      </c>
      <c r="E31" s="218">
        <v>17058</v>
      </c>
      <c r="F31" s="218">
        <f>C31*E31</f>
        <v>17058</v>
      </c>
      <c r="G31" s="284">
        <v>16930</v>
      </c>
      <c r="H31" s="180">
        <f t="shared" ref="H31:H33" si="10">G31/E31*100</f>
        <v>99.24961894712159</v>
      </c>
      <c r="I31" s="220" t="s">
        <v>723</v>
      </c>
      <c r="J31" s="279">
        <f>IF(G31/F31*100&gt;=100,100,IF(G31/F31*100&lt;100,G31/F31*100))</f>
        <v>99.24961894712159</v>
      </c>
      <c r="K31" s="180"/>
      <c r="L31" s="24"/>
      <c r="M31" s="24"/>
      <c r="N31" s="24"/>
    </row>
    <row r="32" spans="1:14" ht="30">
      <c r="A32" s="54" t="s">
        <v>183</v>
      </c>
      <c r="B32" s="3" t="s">
        <v>669</v>
      </c>
      <c r="C32" s="55">
        <v>1</v>
      </c>
      <c r="D32" s="168" t="s">
        <v>735</v>
      </c>
      <c r="E32" s="218">
        <v>50</v>
      </c>
      <c r="F32" s="218">
        <f>C32*E32</f>
        <v>50</v>
      </c>
      <c r="G32" s="284">
        <v>24</v>
      </c>
      <c r="H32" s="180">
        <f t="shared" si="10"/>
        <v>48</v>
      </c>
      <c r="I32" s="220" t="s">
        <v>723</v>
      </c>
      <c r="J32" s="279">
        <f t="shared" si="9"/>
        <v>48</v>
      </c>
      <c r="K32" s="180"/>
      <c r="L32" s="24"/>
      <c r="M32" s="24"/>
      <c r="N32" s="24"/>
    </row>
    <row r="33" spans="1:16" ht="30">
      <c r="A33" s="54" t="s">
        <v>272</v>
      </c>
      <c r="B33" s="3" t="s">
        <v>703</v>
      </c>
      <c r="C33" s="53">
        <v>1</v>
      </c>
      <c r="D33" s="168" t="s">
        <v>258</v>
      </c>
      <c r="E33" s="218">
        <v>829</v>
      </c>
      <c r="F33" s="218">
        <f>C33*E33</f>
        <v>829</v>
      </c>
      <c r="G33" s="284">
        <v>778</v>
      </c>
      <c r="H33" s="180">
        <f t="shared" si="10"/>
        <v>93.848009650180941</v>
      </c>
      <c r="I33" s="220" t="s">
        <v>723</v>
      </c>
      <c r="J33" s="279">
        <f t="shared" si="9"/>
        <v>93.848009650180941</v>
      </c>
      <c r="K33" s="180"/>
      <c r="L33" s="24"/>
      <c r="M33" s="24"/>
      <c r="N33" s="24"/>
    </row>
    <row r="34" spans="1:16">
      <c r="A34" s="405" t="s">
        <v>670</v>
      </c>
      <c r="B34" s="405"/>
      <c r="C34" s="54"/>
      <c r="D34" s="168"/>
      <c r="E34" s="218"/>
      <c r="F34" s="218"/>
      <c r="G34" s="284"/>
      <c r="H34" s="180"/>
      <c r="I34" s="180"/>
      <c r="J34" s="180"/>
      <c r="K34" s="200">
        <f>AVERAGE(J35:J36)</f>
        <v>100</v>
      </c>
      <c r="L34" s="24"/>
      <c r="M34" s="24"/>
      <c r="N34" s="24"/>
    </row>
    <row r="35" spans="1:16">
      <c r="A35" s="268" t="s">
        <v>169</v>
      </c>
      <c r="B35" s="287" t="s">
        <v>671</v>
      </c>
      <c r="C35" s="272">
        <v>0.2</v>
      </c>
      <c r="D35" s="274" t="s">
        <v>736</v>
      </c>
      <c r="E35" s="284">
        <v>1440</v>
      </c>
      <c r="F35" s="284">
        <f t="shared" ref="F35" si="11">C35*E35</f>
        <v>288</v>
      </c>
      <c r="G35" s="284">
        <v>128</v>
      </c>
      <c r="H35" s="275">
        <f t="shared" ref="H35:H36" si="12">G35/E35*100</f>
        <v>8.8888888888888893</v>
      </c>
      <c r="I35" s="288" t="s">
        <v>723</v>
      </c>
      <c r="J35" s="275">
        <f>IF(H35&lt;60,100,IF(H35&lt;=70,75,IF(H35&lt;=80,50,IF(H35&lt;=90,25,IF(H35&gt;10,0)))))</f>
        <v>100</v>
      </c>
      <c r="K35" s="180"/>
      <c r="L35" s="24"/>
      <c r="M35" s="24"/>
      <c r="N35" s="24"/>
    </row>
    <row r="36" spans="1:16" ht="30">
      <c r="A36" s="268" t="s">
        <v>221</v>
      </c>
      <c r="B36" s="287" t="s">
        <v>672</v>
      </c>
      <c r="C36" s="272">
        <v>1</v>
      </c>
      <c r="D36" s="274" t="s">
        <v>678</v>
      </c>
      <c r="E36" s="284">
        <v>42</v>
      </c>
      <c r="F36" s="284">
        <f>C36*E36</f>
        <v>42</v>
      </c>
      <c r="G36" s="284">
        <v>42</v>
      </c>
      <c r="H36" s="275">
        <f t="shared" si="12"/>
        <v>100</v>
      </c>
      <c r="I36" s="289" t="s">
        <v>723</v>
      </c>
      <c r="J36" s="290">
        <f t="shared" ref="J36" si="13">IF(G36/F36*100&gt;=100,100,IF(G36/F36*100&lt;100,G36/F36*100))</f>
        <v>100</v>
      </c>
      <c r="K36" s="180"/>
      <c r="L36" s="24"/>
      <c r="M36" s="24"/>
      <c r="N36" s="24"/>
    </row>
    <row r="38" spans="1:16" ht="15.6" customHeight="1">
      <c r="A38" s="139"/>
      <c r="B38" s="443" t="s">
        <v>700</v>
      </c>
      <c r="C38" s="444"/>
      <c r="D38" s="150"/>
      <c r="E38" s="1"/>
      <c r="F38" s="1"/>
      <c r="G38" s="1"/>
      <c r="H38" s="1"/>
      <c r="I38" s="1"/>
      <c r="J38" s="1"/>
      <c r="K38" s="1"/>
      <c r="L38" s="1"/>
      <c r="M38" s="1"/>
      <c r="O38" s="1"/>
      <c r="P38" s="1"/>
    </row>
    <row r="39" spans="1:16" ht="15.6" customHeight="1">
      <c r="A39" s="139"/>
      <c r="B39" s="137" t="s">
        <v>373</v>
      </c>
      <c r="C39" s="134" t="s">
        <v>698</v>
      </c>
      <c r="E39" s="1"/>
      <c r="F39" s="1"/>
      <c r="G39" s="1"/>
      <c r="H39" s="1"/>
      <c r="I39" s="1"/>
      <c r="J39" s="1"/>
      <c r="K39" s="1"/>
      <c r="L39" s="1"/>
      <c r="M39" s="1"/>
      <c r="O39" s="1"/>
      <c r="P39" s="1"/>
    </row>
    <row r="40" spans="1:16" ht="15.75">
      <c r="A40" s="139"/>
      <c r="B40" s="137" t="s">
        <v>375</v>
      </c>
      <c r="C40" s="136" t="s">
        <v>376</v>
      </c>
      <c r="E40" s="1"/>
      <c r="F40" s="1"/>
      <c r="G40" s="1"/>
      <c r="H40" s="1"/>
      <c r="I40" s="1"/>
      <c r="J40" s="1"/>
      <c r="K40" s="1"/>
      <c r="L40" s="1"/>
      <c r="M40" s="1"/>
      <c r="O40" s="1"/>
      <c r="P40" s="1"/>
    </row>
    <row r="41" spans="1:16" ht="15.6" customHeight="1">
      <c r="A41" s="126"/>
      <c r="B41" s="137" t="s">
        <v>377</v>
      </c>
      <c r="C41" s="134" t="s">
        <v>699</v>
      </c>
      <c r="E41" s="126"/>
      <c r="F41" s="126"/>
      <c r="G41" s="126"/>
      <c r="H41" s="126"/>
      <c r="I41" s="126"/>
      <c r="J41" s="126"/>
      <c r="K41" s="126"/>
      <c r="L41" s="126"/>
      <c r="M41" s="126"/>
      <c r="O41" s="1"/>
      <c r="P41" s="1"/>
    </row>
    <row r="42" spans="1:16" ht="30.75">
      <c r="A42" s="140" t="s">
        <v>379</v>
      </c>
      <c r="B42" s="89" t="s">
        <v>380</v>
      </c>
      <c r="C42" s="141"/>
      <c r="D42" s="142"/>
      <c r="E42" s="143"/>
      <c r="F42" s="143"/>
      <c r="G42" s="144"/>
      <c r="H42" s="144"/>
      <c r="I42" s="144"/>
      <c r="J42" s="144"/>
      <c r="K42" s="144"/>
      <c r="L42" s="144"/>
      <c r="M42" s="144"/>
    </row>
    <row r="43" spans="1:16" ht="15.75">
      <c r="A43" s="145">
        <v>2</v>
      </c>
      <c r="B43" s="93" t="s">
        <v>381</v>
      </c>
      <c r="C43" s="93"/>
      <c r="D43" s="93"/>
      <c r="E43" s="93"/>
      <c r="F43" s="93"/>
      <c r="G43" s="93"/>
      <c r="H43" s="93"/>
      <c r="I43" s="93"/>
      <c r="J43" s="93"/>
      <c r="K43" s="93"/>
      <c r="L43" s="93"/>
      <c r="M43" s="93"/>
    </row>
    <row r="44" spans="1:16" ht="15.75">
      <c r="A44" s="145"/>
      <c r="B44" s="93" t="s">
        <v>382</v>
      </c>
      <c r="C44" s="93"/>
      <c r="D44" s="93"/>
      <c r="E44" s="93"/>
      <c r="F44" s="93"/>
      <c r="G44" s="93"/>
      <c r="H44" s="93"/>
      <c r="I44" s="93"/>
      <c r="J44" s="93"/>
      <c r="K44" s="93"/>
      <c r="L44" s="105"/>
      <c r="M44" s="105"/>
    </row>
    <row r="45" spans="1:16" ht="15.75">
      <c r="A45" s="145"/>
      <c r="B45" s="93" t="s">
        <v>383</v>
      </c>
      <c r="C45" s="93"/>
      <c r="D45" s="93"/>
      <c r="E45" s="93"/>
      <c r="F45" s="93"/>
      <c r="G45" s="93"/>
      <c r="H45" s="93"/>
      <c r="I45" s="93"/>
      <c r="J45" s="93"/>
      <c r="K45" s="93"/>
      <c r="L45" s="105"/>
      <c r="M45" s="105"/>
    </row>
    <row r="46" spans="1:16" ht="34.15" customHeight="1">
      <c r="A46" s="145"/>
      <c r="B46" s="430" t="s">
        <v>384</v>
      </c>
      <c r="C46" s="431"/>
      <c r="D46" s="431"/>
      <c r="E46" s="431"/>
      <c r="F46" s="431"/>
      <c r="G46" s="431"/>
      <c r="H46" s="431"/>
      <c r="I46" s="431"/>
      <c r="J46" s="431"/>
      <c r="K46" s="431"/>
      <c r="L46" s="431"/>
      <c r="M46" s="431"/>
      <c r="N46" s="431"/>
    </row>
    <row r="47" spans="1:16" ht="15.75">
      <c r="A47" s="145">
        <v>3</v>
      </c>
      <c r="B47" s="93" t="s">
        <v>599</v>
      </c>
      <c r="C47" s="93"/>
      <c r="D47" s="93"/>
      <c r="E47" s="93"/>
      <c r="F47" s="93"/>
      <c r="G47" s="93"/>
      <c r="H47" s="93"/>
      <c r="I47" s="93"/>
      <c r="J47" s="93"/>
      <c r="K47" s="93"/>
      <c r="L47" s="105"/>
      <c r="M47" s="105"/>
    </row>
    <row r="48" spans="1:16" ht="15.75">
      <c r="A48" s="145">
        <v>4</v>
      </c>
      <c r="B48" s="95" t="s">
        <v>385</v>
      </c>
      <c r="C48" s="95"/>
      <c r="D48" s="95"/>
      <c r="E48" s="95"/>
      <c r="F48" s="95"/>
      <c r="G48" s="105"/>
      <c r="H48" s="105"/>
      <c r="I48" s="105"/>
      <c r="J48" s="105"/>
      <c r="K48" s="105"/>
      <c r="L48" s="105"/>
      <c r="M48" s="105"/>
    </row>
    <row r="49" spans="1:13" ht="15.75">
      <c r="A49" s="145">
        <v>5</v>
      </c>
      <c r="B49" s="95" t="s">
        <v>386</v>
      </c>
      <c r="C49" s="95"/>
      <c r="D49" s="95"/>
      <c r="E49" s="95"/>
      <c r="F49" s="95"/>
      <c r="G49" s="105"/>
      <c r="H49" s="105"/>
      <c r="I49" s="105"/>
      <c r="J49" s="105"/>
      <c r="K49" s="105"/>
      <c r="L49" s="105"/>
      <c r="M49" s="105"/>
    </row>
    <row r="50" spans="1:13" ht="15.75">
      <c r="A50" s="145">
        <v>6</v>
      </c>
      <c r="B50" s="93" t="s">
        <v>701</v>
      </c>
      <c r="C50" s="93"/>
      <c r="D50" s="93"/>
      <c r="E50" s="93"/>
      <c r="F50" s="93"/>
      <c r="G50" s="93"/>
      <c r="H50" s="93"/>
      <c r="I50" s="93"/>
      <c r="J50" s="93"/>
      <c r="K50" s="93"/>
      <c r="L50" s="141"/>
      <c r="M50" s="141"/>
    </row>
    <row r="51" spans="1:13" ht="15.75">
      <c r="A51" s="145">
        <v>7</v>
      </c>
      <c r="B51" s="93" t="s">
        <v>387</v>
      </c>
      <c r="C51" s="141"/>
      <c r="D51" s="141"/>
      <c r="E51" s="141"/>
      <c r="F51" s="141"/>
      <c r="G51" s="141"/>
      <c r="H51" s="141"/>
      <c r="I51" s="141"/>
      <c r="J51" s="141"/>
      <c r="K51" s="141"/>
      <c r="L51" s="141"/>
      <c r="M51" s="141"/>
    </row>
    <row r="52" spans="1:13" ht="15.75">
      <c r="A52" s="145">
        <v>8</v>
      </c>
      <c r="B52" s="93" t="s">
        <v>388</v>
      </c>
      <c r="C52" s="141"/>
      <c r="D52" s="141"/>
      <c r="E52" s="141"/>
      <c r="F52" s="141"/>
      <c r="G52" s="141"/>
      <c r="H52" s="141"/>
      <c r="I52" s="141"/>
      <c r="J52" s="141"/>
      <c r="K52" s="141"/>
      <c r="L52" s="141"/>
      <c r="M52" s="141"/>
    </row>
    <row r="53" spans="1:13" ht="15.75">
      <c r="A53" s="146" t="s">
        <v>389</v>
      </c>
      <c r="B53" s="93" t="s">
        <v>390</v>
      </c>
      <c r="C53" s="141"/>
      <c r="D53" s="141"/>
      <c r="E53" s="141"/>
      <c r="F53" s="141"/>
      <c r="G53" s="141"/>
      <c r="H53" s="141"/>
      <c r="I53" s="141"/>
      <c r="J53" s="141"/>
      <c r="K53" s="141"/>
      <c r="L53" s="141"/>
      <c r="M53" s="141"/>
    </row>
    <row r="54" spans="1:13" ht="15.75">
      <c r="A54" s="145">
        <v>9</v>
      </c>
      <c r="B54" s="93" t="s">
        <v>391</v>
      </c>
      <c r="C54" s="141"/>
      <c r="D54" s="141"/>
      <c r="E54" s="141"/>
      <c r="F54" s="141"/>
      <c r="G54" s="141"/>
      <c r="H54" s="141"/>
      <c r="I54" s="141"/>
      <c r="J54" s="141"/>
      <c r="K54" s="141"/>
      <c r="L54" s="141"/>
      <c r="M54" s="141"/>
    </row>
    <row r="55" spans="1:13" ht="15.75">
      <c r="A55" s="145">
        <v>10</v>
      </c>
      <c r="B55" s="93" t="s">
        <v>392</v>
      </c>
      <c r="C55" s="141"/>
      <c r="D55" s="141"/>
      <c r="E55" s="141"/>
      <c r="F55" s="141"/>
      <c r="G55" s="141"/>
      <c r="H55" s="141"/>
      <c r="I55" s="141"/>
      <c r="J55" s="141"/>
      <c r="K55" s="141"/>
      <c r="L55" s="141"/>
      <c r="M55" s="141"/>
    </row>
    <row r="56" spans="1:13" ht="15.75">
      <c r="A56" s="145"/>
      <c r="B56" s="93" t="s">
        <v>393</v>
      </c>
      <c r="C56" s="141"/>
      <c r="D56" s="141"/>
      <c r="E56" s="141"/>
      <c r="F56" s="141"/>
      <c r="G56" s="141"/>
      <c r="H56" s="141"/>
      <c r="I56" s="141"/>
      <c r="J56" s="141"/>
      <c r="K56" s="141"/>
      <c r="L56" s="141"/>
      <c r="M56" s="141"/>
    </row>
    <row r="57" spans="1:13" ht="15.75">
      <c r="A57" s="145">
        <v>11</v>
      </c>
      <c r="B57" s="93" t="s">
        <v>394</v>
      </c>
      <c r="C57" s="141"/>
      <c r="D57" s="141"/>
      <c r="E57" s="141"/>
      <c r="F57" s="141"/>
      <c r="G57" s="141"/>
      <c r="H57" s="141"/>
      <c r="I57" s="141"/>
      <c r="J57" s="141"/>
      <c r="K57" s="141"/>
      <c r="L57" s="141"/>
      <c r="M57" s="141"/>
    </row>
    <row r="58" spans="1:13" ht="15.75">
      <c r="A58" s="145">
        <v>12</v>
      </c>
      <c r="B58" s="141" t="s">
        <v>702</v>
      </c>
      <c r="C58" s="141"/>
      <c r="D58" s="141"/>
      <c r="E58" s="141"/>
      <c r="F58" s="141"/>
      <c r="G58" s="141"/>
      <c r="H58" s="141"/>
      <c r="I58" s="141"/>
      <c r="J58" s="141"/>
      <c r="K58" s="141"/>
      <c r="L58" s="141"/>
      <c r="M58" s="141"/>
    </row>
    <row r="59" spans="1:13" ht="15.75">
      <c r="A59" s="145">
        <v>13</v>
      </c>
      <c r="B59" s="97" t="s">
        <v>395</v>
      </c>
      <c r="C59" s="138"/>
      <c r="D59" s="138"/>
      <c r="E59" s="138"/>
      <c r="F59" s="147"/>
      <c r="G59" s="141"/>
      <c r="H59" s="141"/>
      <c r="I59" s="141"/>
      <c r="J59" s="141"/>
      <c r="K59" s="141"/>
      <c r="L59" s="141"/>
      <c r="M59" s="148"/>
    </row>
    <row r="60" spans="1:13" ht="15.75">
      <c r="A60" s="145">
        <v>14</v>
      </c>
      <c r="B60" s="97" t="s">
        <v>396</v>
      </c>
      <c r="C60" s="138"/>
      <c r="D60" s="138"/>
      <c r="E60" s="138"/>
      <c r="F60" s="147"/>
      <c r="G60" s="141"/>
      <c r="H60" s="141"/>
      <c r="I60" s="141"/>
      <c r="J60" s="141"/>
      <c r="K60" s="141"/>
      <c r="L60" s="141"/>
      <c r="M60" s="148"/>
    </row>
  </sheetData>
  <mergeCells count="20">
    <mergeCell ref="A1:N1"/>
    <mergeCell ref="I4:K4"/>
    <mergeCell ref="L4:L5"/>
    <mergeCell ref="M4:M5"/>
    <mergeCell ref="N4:N5"/>
    <mergeCell ref="B2:M2"/>
    <mergeCell ref="A4:A5"/>
    <mergeCell ref="B4:B5"/>
    <mergeCell ref="C4:C5"/>
    <mergeCell ref="B46:N46"/>
    <mergeCell ref="B38:C38"/>
    <mergeCell ref="D4:D5"/>
    <mergeCell ref="E4:E5"/>
    <mergeCell ref="F4:F5"/>
    <mergeCell ref="G4:G5"/>
    <mergeCell ref="H4:H5"/>
    <mergeCell ref="A34:B34"/>
    <mergeCell ref="A29:B29"/>
    <mergeCell ref="A8:B8"/>
    <mergeCell ref="A17:B17"/>
  </mergeCells>
  <printOptions horizontalCentered="1"/>
  <pageMargins left="0.70866141732283472" right="0.70866141732283472" top="0.74803149606299213" bottom="0.35433070866141736" header="0.31496062992125984" footer="0.31496062992125984"/>
  <pageSetup paperSize="10000" scale="68" fitToHeight="0" orientation="landscape" horizontalDpi="360" verticalDpi="360" r:id="rId1"/>
  <rowBreaks count="2" manualBreakCount="2">
    <brk id="18" max="16383" man="1"/>
    <brk id="4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9"/>
  <sheetViews>
    <sheetView view="pageBreakPreview" topLeftCell="B6" zoomScale="120" zoomScaleNormal="95" zoomScaleSheetLayoutView="120" workbookViewId="0">
      <selection activeCell="G11" sqref="G11"/>
    </sheetView>
  </sheetViews>
  <sheetFormatPr defaultRowHeight="15.75"/>
  <cols>
    <col min="2" max="2" width="37.28515625" customWidth="1"/>
    <col min="3" max="3" width="17.28515625" customWidth="1"/>
    <col min="4" max="4" width="10.28515625" style="154" customWidth="1"/>
    <col min="5" max="5" width="9.7109375" customWidth="1"/>
    <col min="6" max="6" width="15.28515625" customWidth="1"/>
    <col min="7" max="7" width="22.140625" customWidth="1"/>
    <col min="8" max="8" width="13.140625" customWidth="1"/>
    <col min="9" max="9" width="10.42578125" customWidth="1"/>
    <col min="10" max="10" width="11.42578125" customWidth="1"/>
    <col min="11" max="11" width="14.140625" customWidth="1"/>
    <col min="12" max="12" width="20.28515625" customWidth="1"/>
    <col min="13" max="13" width="17.85546875" customWidth="1"/>
    <col min="14" max="14" width="16" customWidth="1"/>
  </cols>
  <sheetData>
    <row r="1" spans="1:14" ht="15">
      <c r="A1" s="446" t="s">
        <v>692</v>
      </c>
      <c r="B1" s="446"/>
      <c r="C1" s="446"/>
      <c r="D1" s="446"/>
      <c r="E1" s="446"/>
      <c r="F1" s="446"/>
      <c r="G1" s="446"/>
      <c r="H1" s="446"/>
      <c r="I1" s="446"/>
      <c r="J1" s="446"/>
      <c r="K1" s="446"/>
      <c r="L1" s="446"/>
      <c r="M1" s="446"/>
      <c r="N1" s="446"/>
    </row>
    <row r="2" spans="1:14" ht="15">
      <c r="A2" s="447" t="s">
        <v>693</v>
      </c>
      <c r="B2" s="447"/>
      <c r="C2" s="447"/>
      <c r="D2" s="447"/>
      <c r="E2" s="447"/>
      <c r="F2" s="447"/>
      <c r="G2" s="447"/>
      <c r="H2" s="447"/>
      <c r="I2" s="447"/>
      <c r="J2" s="447"/>
      <c r="K2" s="447"/>
      <c r="L2" s="447"/>
      <c r="M2" s="447"/>
      <c r="N2" s="447"/>
    </row>
    <row r="3" spans="1:14">
      <c r="A3" s="126"/>
      <c r="B3" s="126"/>
      <c r="C3" s="126"/>
      <c r="D3" s="126"/>
      <c r="E3" s="126"/>
      <c r="F3" s="126"/>
      <c r="G3" s="126"/>
      <c r="H3" s="126"/>
      <c r="I3" s="126"/>
      <c r="J3" s="126"/>
      <c r="K3" s="126"/>
      <c r="L3" s="126"/>
      <c r="M3" s="126"/>
      <c r="N3" s="126"/>
    </row>
    <row r="4" spans="1:14" ht="14.45" customHeight="1">
      <c r="A4" s="434" t="s">
        <v>1</v>
      </c>
      <c r="B4" s="411" t="s">
        <v>694</v>
      </c>
      <c r="C4" s="411" t="s">
        <v>676</v>
      </c>
      <c r="D4" s="411" t="s">
        <v>200</v>
      </c>
      <c r="E4" s="411" t="s">
        <v>630</v>
      </c>
      <c r="F4" s="411" t="s">
        <v>631</v>
      </c>
      <c r="G4" s="411" t="s">
        <v>203</v>
      </c>
      <c r="H4" s="411" t="s">
        <v>204</v>
      </c>
      <c r="I4" s="411" t="s">
        <v>205</v>
      </c>
      <c r="J4" s="411"/>
      <c r="K4" s="411"/>
      <c r="L4" s="411" t="s">
        <v>206</v>
      </c>
      <c r="M4" s="435" t="s">
        <v>207</v>
      </c>
      <c r="N4" s="435" t="s">
        <v>208</v>
      </c>
    </row>
    <row r="5" spans="1:14" ht="14.45" customHeight="1">
      <c r="A5" s="434"/>
      <c r="B5" s="411"/>
      <c r="C5" s="411"/>
      <c r="D5" s="411"/>
      <c r="E5" s="411"/>
      <c r="F5" s="411"/>
      <c r="G5" s="411"/>
      <c r="H5" s="411"/>
      <c r="I5" s="84" t="s">
        <v>209</v>
      </c>
      <c r="J5" s="84" t="s">
        <v>210</v>
      </c>
      <c r="K5" s="84" t="s">
        <v>211</v>
      </c>
      <c r="L5" s="411"/>
      <c r="M5" s="435"/>
      <c r="N5" s="435"/>
    </row>
    <row r="6" spans="1:14" ht="15">
      <c r="A6" s="116" t="s">
        <v>9</v>
      </c>
      <c r="B6" s="116" t="s">
        <v>10</v>
      </c>
      <c r="C6" s="7" t="s">
        <v>11</v>
      </c>
      <c r="D6" s="7" t="s">
        <v>12</v>
      </c>
      <c r="E6" s="7" t="s">
        <v>13</v>
      </c>
      <c r="F6" s="7" t="s">
        <v>14</v>
      </c>
      <c r="G6" s="7" t="s">
        <v>15</v>
      </c>
      <c r="H6" s="7" t="s">
        <v>191</v>
      </c>
      <c r="I6" s="7" t="s">
        <v>212</v>
      </c>
      <c r="J6" s="7" t="s">
        <v>213</v>
      </c>
      <c r="K6" s="7" t="s">
        <v>214</v>
      </c>
      <c r="L6" s="7" t="s">
        <v>215</v>
      </c>
      <c r="M6" s="7" t="s">
        <v>216</v>
      </c>
      <c r="N6" s="7" t="s">
        <v>217</v>
      </c>
    </row>
    <row r="7" spans="1:14" ht="15">
      <c r="A7" s="116"/>
      <c r="B7" s="116"/>
      <c r="C7" s="7"/>
      <c r="D7" s="7"/>
      <c r="E7" s="183"/>
      <c r="F7" s="168"/>
      <c r="G7" s="183"/>
      <c r="H7" s="209"/>
      <c r="I7" s="24"/>
      <c r="J7" s="209"/>
      <c r="K7" s="200">
        <f>AVERAGE(J8:J13)</f>
        <v>97.952518808413302</v>
      </c>
      <c r="L7" s="7"/>
      <c r="M7" s="7"/>
      <c r="N7" s="7"/>
    </row>
    <row r="8" spans="1:14" ht="24" customHeight="1">
      <c r="A8" s="124" t="s">
        <v>680</v>
      </c>
      <c r="B8" s="4" t="s">
        <v>681</v>
      </c>
      <c r="C8" s="54" t="s">
        <v>697</v>
      </c>
      <c r="D8" s="153" t="s">
        <v>587</v>
      </c>
      <c r="E8" s="168">
        <v>261</v>
      </c>
      <c r="F8" s="168">
        <f>E8*0.85</f>
        <v>221.85</v>
      </c>
      <c r="G8" s="168">
        <v>261</v>
      </c>
      <c r="H8" s="180">
        <f>G8/E8*100</f>
        <v>100</v>
      </c>
      <c r="I8" s="24"/>
      <c r="J8" s="198">
        <f>IF(G8/F8*100&gt;=100,100,IF(G8/F8*100&lt;100,G8/F8*100))</f>
        <v>100</v>
      </c>
      <c r="K8" s="199"/>
      <c r="L8" s="24"/>
      <c r="M8" s="24"/>
      <c r="N8" s="24"/>
    </row>
    <row r="9" spans="1:14" ht="37.15" customHeight="1">
      <c r="A9" s="124" t="s">
        <v>682</v>
      </c>
      <c r="B9" s="4" t="s">
        <v>683</v>
      </c>
      <c r="C9" s="55">
        <v>1</v>
      </c>
      <c r="D9" s="153" t="s">
        <v>587</v>
      </c>
      <c r="E9" s="168">
        <v>414</v>
      </c>
      <c r="F9" s="168">
        <v>414</v>
      </c>
      <c r="G9" s="168">
        <v>405</v>
      </c>
      <c r="H9" s="180">
        <f t="shared" ref="H9:H12" si="0">G9/E9*100</f>
        <v>97.826086956521735</v>
      </c>
      <c r="I9" s="24"/>
      <c r="J9" s="198">
        <f>IF(G9/F9*100&gt;=100,100,IF(G9/F9*100&lt;100,G9/F9*100))</f>
        <v>97.826086956521735</v>
      </c>
      <c r="K9" s="199"/>
      <c r="L9" s="24"/>
      <c r="M9" s="24"/>
      <c r="N9" s="24"/>
    </row>
    <row r="10" spans="1:14" ht="26.45" customHeight="1">
      <c r="A10" s="124" t="s">
        <v>684</v>
      </c>
      <c r="B10" s="4" t="s">
        <v>685</v>
      </c>
      <c r="C10" s="55">
        <v>1</v>
      </c>
      <c r="D10" s="153" t="s">
        <v>587</v>
      </c>
      <c r="E10" s="168">
        <v>881</v>
      </c>
      <c r="F10" s="168">
        <f>C10*E10</f>
        <v>881</v>
      </c>
      <c r="G10" s="168">
        <v>881</v>
      </c>
      <c r="H10" s="180">
        <f t="shared" si="0"/>
        <v>100</v>
      </c>
      <c r="I10" s="24"/>
      <c r="J10" s="198">
        <f t="shared" ref="J10:J13" si="1">IF(G10/F10*100&gt;=100,100,IF(G10/F10*100&lt;100,G10/F10*100))</f>
        <v>100</v>
      </c>
      <c r="K10" s="199"/>
      <c r="L10" s="24"/>
      <c r="M10" s="24"/>
      <c r="N10" s="24"/>
    </row>
    <row r="11" spans="1:14" ht="37.9" customHeight="1">
      <c r="A11" s="124" t="s">
        <v>686</v>
      </c>
      <c r="B11" s="4" t="s">
        <v>687</v>
      </c>
      <c r="C11" s="55">
        <v>1</v>
      </c>
      <c r="D11" s="153" t="s">
        <v>695</v>
      </c>
      <c r="E11" s="168">
        <v>50</v>
      </c>
      <c r="F11" s="168">
        <v>47</v>
      </c>
      <c r="G11" s="168">
        <v>47</v>
      </c>
      <c r="H11" s="180">
        <f t="shared" si="0"/>
        <v>94</v>
      </c>
      <c r="I11" s="24"/>
      <c r="J11" s="198">
        <f t="shared" si="1"/>
        <v>100</v>
      </c>
      <c r="K11" s="199"/>
      <c r="L11" s="24"/>
      <c r="M11" s="24"/>
      <c r="N11" s="24"/>
    </row>
    <row r="12" spans="1:14" ht="39" customHeight="1">
      <c r="A12" s="124" t="s">
        <v>688</v>
      </c>
      <c r="B12" s="4" t="s">
        <v>689</v>
      </c>
      <c r="C12" s="55">
        <v>1</v>
      </c>
      <c r="D12" s="153" t="s">
        <v>300</v>
      </c>
      <c r="E12" s="168">
        <v>811</v>
      </c>
      <c r="F12" s="168">
        <v>811</v>
      </c>
      <c r="G12" s="168">
        <v>729</v>
      </c>
      <c r="H12" s="180">
        <f t="shared" si="0"/>
        <v>89.889025893958078</v>
      </c>
      <c r="I12" s="24"/>
      <c r="J12" s="198">
        <f t="shared" si="1"/>
        <v>89.889025893958078</v>
      </c>
      <c r="K12" s="24"/>
      <c r="L12" s="24"/>
      <c r="M12" s="24"/>
      <c r="N12" s="24"/>
    </row>
    <row r="13" spans="1:14" ht="25.15" customHeight="1">
      <c r="A13" s="124" t="s">
        <v>690</v>
      </c>
      <c r="B13" s="4" t="s">
        <v>691</v>
      </c>
      <c r="C13" s="54">
        <v>76.61</v>
      </c>
      <c r="D13" s="153" t="s">
        <v>695</v>
      </c>
      <c r="E13" s="168">
        <v>0</v>
      </c>
      <c r="F13" s="168">
        <v>76.61</v>
      </c>
      <c r="G13" s="168">
        <v>85.65</v>
      </c>
      <c r="H13" s="180">
        <f>G13/100*100</f>
        <v>85.65</v>
      </c>
      <c r="I13" s="24"/>
      <c r="J13" s="198">
        <f t="shared" si="1"/>
        <v>100</v>
      </c>
      <c r="K13" s="24"/>
      <c r="L13" s="24"/>
      <c r="M13" s="24"/>
      <c r="N13" s="24"/>
    </row>
    <row r="14" spans="1:14">
      <c r="A14" s="1"/>
      <c r="B14" s="1"/>
      <c r="C14" s="1"/>
    </row>
    <row r="15" spans="1:14">
      <c r="A15" s="1"/>
      <c r="B15" s="1"/>
      <c r="C15" s="1"/>
    </row>
    <row r="16" spans="1:14">
      <c r="A16" s="1"/>
      <c r="B16" s="448" t="s">
        <v>696</v>
      </c>
      <c r="C16" s="448"/>
    </row>
    <row r="17" spans="1:14">
      <c r="B17" s="135" t="s">
        <v>373</v>
      </c>
      <c r="C17" s="134" t="s">
        <v>698</v>
      </c>
    </row>
    <row r="18" spans="1:14">
      <c r="B18" s="135" t="s">
        <v>375</v>
      </c>
      <c r="C18" s="136" t="s">
        <v>376</v>
      </c>
    </row>
    <row r="19" spans="1:14">
      <c r="B19" s="135" t="s">
        <v>377</v>
      </c>
      <c r="C19" s="134" t="s">
        <v>699</v>
      </c>
    </row>
    <row r="21" spans="1:14" ht="30.75">
      <c r="A21" s="140" t="s">
        <v>379</v>
      </c>
      <c r="B21" s="89" t="s">
        <v>380</v>
      </c>
      <c r="C21" s="141"/>
      <c r="D21" s="142"/>
      <c r="E21" s="143"/>
      <c r="F21" s="143"/>
      <c r="G21" s="144"/>
      <c r="H21" s="144"/>
      <c r="I21" s="144"/>
      <c r="J21" s="144"/>
      <c r="K21" s="144"/>
      <c r="L21" s="144"/>
      <c r="M21" s="144"/>
    </row>
    <row r="22" spans="1:14">
      <c r="A22" s="145">
        <v>2</v>
      </c>
      <c r="B22" s="93" t="s">
        <v>381</v>
      </c>
      <c r="C22" s="93"/>
      <c r="D22" s="93"/>
      <c r="E22" s="93"/>
      <c r="F22" s="93"/>
      <c r="G22" s="93"/>
      <c r="H22" s="93"/>
      <c r="I22" s="93"/>
      <c r="J22" s="93"/>
      <c r="K22" s="93"/>
      <c r="L22" s="93"/>
      <c r="M22" s="93"/>
    </row>
    <row r="23" spans="1:14">
      <c r="A23" s="145"/>
      <c r="B23" s="93" t="s">
        <v>382</v>
      </c>
      <c r="C23" s="93"/>
      <c r="D23" s="93"/>
      <c r="E23" s="93"/>
      <c r="F23" s="93"/>
      <c r="G23" s="93"/>
      <c r="H23" s="93"/>
      <c r="I23" s="93"/>
      <c r="J23" s="93"/>
      <c r="K23" s="93"/>
      <c r="L23" s="105"/>
      <c r="M23" s="105"/>
    </row>
    <row r="24" spans="1:14">
      <c r="A24" s="145"/>
      <c r="B24" s="93" t="s">
        <v>383</v>
      </c>
      <c r="C24" s="93"/>
      <c r="D24" s="93"/>
      <c r="E24" s="93"/>
      <c r="F24" s="93"/>
      <c r="G24" s="93"/>
      <c r="H24" s="93"/>
      <c r="I24" s="93"/>
      <c r="J24" s="93"/>
      <c r="K24" s="93"/>
      <c r="L24" s="105"/>
      <c r="M24" s="105"/>
    </row>
    <row r="25" spans="1:14" ht="34.15" customHeight="1">
      <c r="A25" s="145"/>
      <c r="B25" s="430" t="s">
        <v>384</v>
      </c>
      <c r="C25" s="431"/>
      <c r="D25" s="431"/>
      <c r="E25" s="431"/>
      <c r="F25" s="431"/>
      <c r="G25" s="431"/>
      <c r="H25" s="431"/>
      <c r="I25" s="431"/>
      <c r="J25" s="431"/>
      <c r="K25" s="431"/>
      <c r="L25" s="431"/>
      <c r="M25" s="431"/>
      <c r="N25" s="431"/>
    </row>
    <row r="26" spans="1:14">
      <c r="A26" s="145">
        <v>3</v>
      </c>
      <c r="B26" s="93" t="s">
        <v>710</v>
      </c>
      <c r="C26" s="93"/>
      <c r="D26" s="93"/>
      <c r="E26" s="93"/>
      <c r="F26" s="93"/>
      <c r="G26" s="93"/>
      <c r="H26" s="93"/>
      <c r="I26" s="93"/>
      <c r="J26" s="93"/>
      <c r="K26" s="93"/>
      <c r="L26" s="105"/>
      <c r="M26" s="105"/>
    </row>
    <row r="27" spans="1:14">
      <c r="A27" s="145">
        <v>4</v>
      </c>
      <c r="B27" s="95" t="s">
        <v>385</v>
      </c>
      <c r="C27" s="95"/>
      <c r="D27" s="95"/>
      <c r="E27" s="95"/>
      <c r="F27" s="95"/>
      <c r="G27" s="105"/>
      <c r="H27" s="105"/>
      <c r="I27" s="105"/>
      <c r="J27" s="105"/>
      <c r="K27" s="105"/>
      <c r="L27" s="105"/>
      <c r="M27" s="105"/>
    </row>
    <row r="28" spans="1:14">
      <c r="A28" s="145">
        <v>5</v>
      </c>
      <c r="B28" s="95" t="s">
        <v>711</v>
      </c>
      <c r="C28" s="95"/>
      <c r="D28" s="95"/>
      <c r="E28" s="95"/>
      <c r="F28" s="95"/>
      <c r="G28" s="105"/>
      <c r="H28" s="105"/>
      <c r="I28" s="105"/>
      <c r="J28" s="105"/>
      <c r="K28" s="105"/>
      <c r="L28" s="105"/>
      <c r="M28" s="105"/>
    </row>
    <row r="29" spans="1:14">
      <c r="A29" s="145">
        <v>6</v>
      </c>
      <c r="B29" s="93" t="s">
        <v>712</v>
      </c>
      <c r="C29" s="93"/>
      <c r="D29" s="93"/>
      <c r="E29" s="93"/>
      <c r="F29" s="93"/>
      <c r="G29" s="93"/>
      <c r="H29" s="93"/>
      <c r="I29" s="93"/>
      <c r="J29" s="93"/>
      <c r="K29" s="93"/>
      <c r="L29" s="141"/>
      <c r="M29" s="141"/>
    </row>
    <row r="30" spans="1:14">
      <c r="A30" s="145">
        <v>7</v>
      </c>
      <c r="B30" s="93" t="s">
        <v>387</v>
      </c>
      <c r="C30" s="141"/>
      <c r="D30" s="141"/>
      <c r="E30" s="141"/>
      <c r="F30" s="141"/>
      <c r="G30" s="141"/>
      <c r="H30" s="141"/>
      <c r="I30" s="141"/>
      <c r="J30" s="141"/>
      <c r="K30" s="141"/>
      <c r="L30" s="141"/>
      <c r="M30" s="141"/>
    </row>
    <row r="31" spans="1:14">
      <c r="A31" s="145">
        <v>8</v>
      </c>
      <c r="B31" s="93" t="s">
        <v>713</v>
      </c>
      <c r="C31" s="141"/>
      <c r="D31" s="141"/>
      <c r="E31" s="141"/>
      <c r="F31" s="141"/>
      <c r="G31" s="141"/>
      <c r="H31" s="141"/>
      <c r="I31" s="141"/>
      <c r="J31" s="141"/>
      <c r="K31" s="141"/>
      <c r="L31" s="141"/>
      <c r="M31" s="141"/>
    </row>
    <row r="32" spans="1:14">
      <c r="A32" s="146" t="s">
        <v>389</v>
      </c>
      <c r="B32" s="93" t="s">
        <v>705</v>
      </c>
      <c r="C32" s="141"/>
      <c r="D32" s="141"/>
      <c r="E32" s="141"/>
      <c r="F32" s="141"/>
      <c r="G32" s="141"/>
      <c r="H32" s="141"/>
      <c r="I32" s="141"/>
      <c r="J32" s="141"/>
      <c r="K32" s="141"/>
      <c r="L32" s="141"/>
      <c r="M32" s="141"/>
    </row>
    <row r="33" spans="1:13">
      <c r="A33" s="145">
        <v>9</v>
      </c>
      <c r="B33" s="93" t="s">
        <v>706</v>
      </c>
      <c r="C33" s="141"/>
      <c r="D33" s="141"/>
      <c r="E33" s="141"/>
      <c r="F33" s="141"/>
      <c r="G33" s="141"/>
      <c r="H33" s="141"/>
      <c r="I33" s="141"/>
      <c r="J33" s="141"/>
      <c r="K33" s="141"/>
      <c r="L33" s="141"/>
      <c r="M33" s="141"/>
    </row>
    <row r="34" spans="1:13">
      <c r="A34" s="145">
        <v>10</v>
      </c>
      <c r="B34" s="93" t="s">
        <v>707</v>
      </c>
      <c r="C34" s="141"/>
      <c r="D34" s="141"/>
      <c r="E34" s="141"/>
      <c r="F34" s="141"/>
      <c r="G34" s="141"/>
      <c r="H34" s="141"/>
      <c r="I34" s="141"/>
      <c r="J34" s="141"/>
      <c r="K34" s="141"/>
      <c r="L34" s="141"/>
      <c r="M34" s="141"/>
    </row>
    <row r="35" spans="1:13">
      <c r="A35" s="145"/>
      <c r="B35" s="93" t="s">
        <v>393</v>
      </c>
      <c r="C35" s="141"/>
      <c r="D35" s="141"/>
      <c r="E35" s="141"/>
      <c r="F35" s="141"/>
      <c r="G35" s="141"/>
      <c r="H35" s="141"/>
      <c r="I35" s="141"/>
      <c r="J35" s="141"/>
      <c r="K35" s="141"/>
      <c r="L35" s="141"/>
      <c r="M35" s="141"/>
    </row>
    <row r="36" spans="1:13">
      <c r="A36" s="145">
        <v>11</v>
      </c>
      <c r="B36" s="93" t="s">
        <v>708</v>
      </c>
      <c r="C36" s="141"/>
      <c r="D36" s="141"/>
      <c r="E36" s="141"/>
      <c r="F36" s="141"/>
      <c r="G36" s="141"/>
      <c r="H36" s="141"/>
      <c r="I36" s="141"/>
      <c r="J36" s="141"/>
      <c r="K36" s="141"/>
      <c r="L36" s="141"/>
      <c r="M36" s="141"/>
    </row>
    <row r="37" spans="1:13">
      <c r="A37" s="145">
        <v>12</v>
      </c>
      <c r="B37" s="141" t="s">
        <v>702</v>
      </c>
      <c r="C37" s="141"/>
      <c r="D37" s="141"/>
      <c r="E37" s="141"/>
      <c r="F37" s="141"/>
      <c r="G37" s="141"/>
      <c r="H37" s="141"/>
      <c r="I37" s="141"/>
      <c r="J37" s="141"/>
      <c r="K37" s="141"/>
      <c r="L37" s="141"/>
      <c r="M37" s="141"/>
    </row>
    <row r="38" spans="1:13">
      <c r="A38" s="145">
        <v>13</v>
      </c>
      <c r="B38" s="97" t="s">
        <v>395</v>
      </c>
      <c r="C38" s="138"/>
      <c r="D38" s="138"/>
      <c r="E38" s="138"/>
      <c r="F38" s="147"/>
      <c r="G38" s="141"/>
      <c r="H38" s="141"/>
      <c r="I38" s="141"/>
      <c r="J38" s="141"/>
      <c r="K38" s="141"/>
      <c r="L38" s="141"/>
      <c r="M38" s="148"/>
    </row>
    <row r="39" spans="1:13">
      <c r="A39" s="145">
        <v>14</v>
      </c>
      <c r="B39" s="97" t="s">
        <v>709</v>
      </c>
      <c r="C39" s="138"/>
      <c r="D39" s="138"/>
      <c r="E39" s="138"/>
      <c r="F39" s="147"/>
      <c r="G39" s="141"/>
      <c r="H39" s="141"/>
      <c r="I39" s="141"/>
      <c r="J39" s="141"/>
      <c r="K39" s="141"/>
      <c r="L39" s="141"/>
      <c r="M39" s="148"/>
    </row>
  </sheetData>
  <mergeCells count="16">
    <mergeCell ref="A1:N1"/>
    <mergeCell ref="A2:N2"/>
    <mergeCell ref="I4:K4"/>
    <mergeCell ref="L4:L5"/>
    <mergeCell ref="M4:M5"/>
    <mergeCell ref="N4:N5"/>
    <mergeCell ref="B16:C16"/>
    <mergeCell ref="B25:N25"/>
    <mergeCell ref="A4:A5"/>
    <mergeCell ref="B4:B5"/>
    <mergeCell ref="C4:C5"/>
    <mergeCell ref="D4:D5"/>
    <mergeCell ref="E4:E5"/>
    <mergeCell ref="F4:F5"/>
    <mergeCell ref="G4:G5"/>
    <mergeCell ref="H4:H5"/>
  </mergeCells>
  <printOptions horizontalCentered="1"/>
  <pageMargins left="0.70866141732283472" right="0.70866141732283472" top="0.74803149606299213" bottom="0.35433070866141736" header="0.31496062992125984" footer="0.31496062992125984"/>
  <pageSetup paperSize="10000" scale="54" fitToHeight="0" orientation="landscape"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8"/>
  <sheetViews>
    <sheetView view="pageBreakPreview" topLeftCell="A24" zoomScale="85" zoomScaleNormal="100" zoomScaleSheetLayoutView="85" workbookViewId="0">
      <selection activeCell="E72" sqref="E72"/>
    </sheetView>
  </sheetViews>
  <sheetFormatPr defaultRowHeight="15.75"/>
  <cols>
    <col min="1" max="1" width="10" customWidth="1"/>
    <col min="2" max="2" width="77.7109375" customWidth="1"/>
    <col min="3" max="3" width="13" style="154" customWidth="1"/>
    <col min="4" max="4" width="12.7109375" customWidth="1"/>
    <col min="5" max="5" width="15.7109375" customWidth="1"/>
  </cols>
  <sheetData>
    <row r="1" spans="1:5" ht="15.6" customHeight="1">
      <c r="A1" s="390" t="s">
        <v>848</v>
      </c>
      <c r="B1" s="390"/>
      <c r="C1" s="390"/>
    </row>
    <row r="2" spans="1:5">
      <c r="A2" s="449" t="s">
        <v>847</v>
      </c>
      <c r="B2" s="449"/>
      <c r="C2" s="449"/>
    </row>
    <row r="3" spans="1:5" ht="18" customHeight="1">
      <c r="A3" s="384" t="s">
        <v>1</v>
      </c>
      <c r="B3" s="384" t="s">
        <v>2</v>
      </c>
      <c r="C3" s="451" t="s">
        <v>856</v>
      </c>
      <c r="D3" s="451" t="s">
        <v>857</v>
      </c>
      <c r="E3" s="451" t="s">
        <v>858</v>
      </c>
    </row>
    <row r="4" spans="1:5" ht="21" customHeight="1">
      <c r="A4" s="384"/>
      <c r="B4" s="384"/>
      <c r="C4" s="452"/>
      <c r="D4" s="452"/>
      <c r="E4" s="452"/>
    </row>
    <row r="5" spans="1:5" ht="18" customHeight="1">
      <c r="A5" s="454" t="s">
        <v>842</v>
      </c>
      <c r="B5" s="455"/>
      <c r="C5" s="304"/>
      <c r="D5" s="312">
        <f>(D6+D13)/2</f>
        <v>96.636582433448709</v>
      </c>
      <c r="E5" s="301" t="str">
        <f>IF(D5&gt;=89,"BAIK",IF(D5&lt;=75,"KURANG","CUKUP"))</f>
        <v>BAIK</v>
      </c>
    </row>
    <row r="6" spans="1:5" ht="18" customHeight="1">
      <c r="A6" s="456" t="s">
        <v>841</v>
      </c>
      <c r="B6" s="457"/>
      <c r="C6" s="304"/>
      <c r="D6" s="303">
        <f>C7*10</f>
        <v>100</v>
      </c>
      <c r="E6" s="302" t="str">
        <f>IF(D6&gt;=85,"BAIK",IF(D6&lt;=55,"KURANG","CUKUP"))</f>
        <v>BAIK</v>
      </c>
    </row>
    <row r="7" spans="1:5" ht="18" customHeight="1">
      <c r="A7" s="223">
        <v>1</v>
      </c>
      <c r="B7" s="223" t="s">
        <v>745</v>
      </c>
      <c r="C7" s="305">
        <f>(C8+C9+C10+C11+C12)/5</f>
        <v>10</v>
      </c>
      <c r="D7" s="24"/>
      <c r="E7" s="24"/>
    </row>
    <row r="8" spans="1:5" ht="18" customHeight="1">
      <c r="A8" s="230" t="s">
        <v>738</v>
      </c>
      <c r="B8" s="231" t="s">
        <v>739</v>
      </c>
      <c r="C8" s="306">
        <f>'Instrumen Admen 22'!$H$25</f>
        <v>10</v>
      </c>
      <c r="D8" s="24"/>
      <c r="E8" s="24"/>
    </row>
    <row r="9" spans="1:5" ht="18" customHeight="1">
      <c r="A9" s="232" t="s">
        <v>737</v>
      </c>
      <c r="B9" s="297" t="s">
        <v>740</v>
      </c>
      <c r="C9" s="306">
        <f>'Instrumen Admen 22'!$H$32</f>
        <v>10</v>
      </c>
      <c r="D9" s="24"/>
      <c r="E9" s="24"/>
    </row>
    <row r="10" spans="1:5" ht="18" customHeight="1">
      <c r="A10" s="232" t="s">
        <v>741</v>
      </c>
      <c r="B10" s="297" t="s">
        <v>742</v>
      </c>
      <c r="C10" s="306">
        <f>'Instrumen Admen 22'!$H$36</f>
        <v>10</v>
      </c>
      <c r="D10" s="24"/>
      <c r="E10" s="24"/>
    </row>
    <row r="11" spans="1:5" ht="18" customHeight="1">
      <c r="A11" s="232" t="s">
        <v>743</v>
      </c>
      <c r="B11" s="297" t="s">
        <v>744</v>
      </c>
      <c r="C11" s="306">
        <f>'Instrumen Admen 22'!$H$41</f>
        <v>10</v>
      </c>
      <c r="D11" s="24"/>
      <c r="E11" s="24"/>
    </row>
    <row r="12" spans="1:5" ht="18" customHeight="1">
      <c r="A12" s="233" t="s">
        <v>749</v>
      </c>
      <c r="B12" s="233" t="s">
        <v>750</v>
      </c>
      <c r="C12" s="306">
        <f>'Instrumen Admen 22'!$H$46</f>
        <v>10</v>
      </c>
      <c r="D12" s="24"/>
      <c r="E12" s="24"/>
    </row>
    <row r="13" spans="1:5" ht="18" customHeight="1">
      <c r="A13" s="458" t="s">
        <v>843</v>
      </c>
      <c r="B13" s="459"/>
      <c r="C13" s="304"/>
      <c r="D13" s="292">
        <f>(D14+D53+D62+D68)/4</f>
        <v>93.273164866897417</v>
      </c>
      <c r="E13" s="302" t="str">
        <f>IF(D13&gt;=91,"BAIK",IF(D13&lt;=80,"RENDAH","CUKUP"))</f>
        <v>BAIK</v>
      </c>
    </row>
    <row r="14" spans="1:5" ht="18" customHeight="1">
      <c r="A14" s="76" t="s">
        <v>714</v>
      </c>
      <c r="B14" s="106"/>
      <c r="C14" s="304"/>
      <c r="D14" s="291">
        <f>(C15+C22+C28+C35+C39+C52)/6</f>
        <v>91.15113277655685</v>
      </c>
      <c r="E14" s="302" t="str">
        <f>IF(D14&gt;=91,"BAIK",IF(D14&lt;=80,"RENDAH","CUKUP"))</f>
        <v>BAIK</v>
      </c>
    </row>
    <row r="15" spans="1:5" ht="18" customHeight="1">
      <c r="A15" s="76" t="s">
        <v>716</v>
      </c>
      <c r="B15" s="106"/>
      <c r="C15" s="306">
        <f>(C16+C17+C18+C19+C20+C21)/6</f>
        <v>95.850387496537792</v>
      </c>
      <c r="D15" s="24"/>
      <c r="E15" s="24"/>
    </row>
    <row r="16" spans="1:5" ht="18" customHeight="1">
      <c r="A16" s="76" t="s">
        <v>819</v>
      </c>
      <c r="B16" s="76" t="s">
        <v>820</v>
      </c>
      <c r="C16" s="306">
        <f>'Instrumen UKM Esensial &amp; Perkes'!$K$10</f>
        <v>100</v>
      </c>
      <c r="D16" s="24"/>
      <c r="E16" s="24"/>
    </row>
    <row r="17" spans="1:5" ht="18" customHeight="1">
      <c r="A17" s="108" t="s">
        <v>821</v>
      </c>
      <c r="B17" s="108" t="s">
        <v>822</v>
      </c>
      <c r="C17" s="311">
        <f>'Instrumen UKM Esensial &amp; Perkes'!$K$14</f>
        <v>75.102324979226694</v>
      </c>
      <c r="D17" s="24"/>
      <c r="E17" s="24"/>
    </row>
    <row r="18" spans="1:5" ht="18" customHeight="1">
      <c r="A18" s="108" t="s">
        <v>823</v>
      </c>
      <c r="B18" s="108" t="s">
        <v>824</v>
      </c>
      <c r="C18" s="306">
        <f>'Instrumen UKM Esensial &amp; Perkes'!$K$18</f>
        <v>100</v>
      </c>
      <c r="D18" s="24"/>
      <c r="E18" s="24"/>
    </row>
    <row r="19" spans="1:5" ht="18" customHeight="1">
      <c r="A19" s="46" t="s">
        <v>825</v>
      </c>
      <c r="B19" s="46" t="s">
        <v>826</v>
      </c>
      <c r="C19" s="306">
        <f>'Instrumen UKM Esensial &amp; Perkes'!$K$22</f>
        <v>100</v>
      </c>
      <c r="D19" s="24"/>
      <c r="E19" s="24"/>
    </row>
    <row r="20" spans="1:5" ht="18" customHeight="1">
      <c r="A20" s="108" t="s">
        <v>827</v>
      </c>
      <c r="B20" s="108" t="s">
        <v>828</v>
      </c>
      <c r="C20" s="306">
        <f>'Instrumen UKM Esensial &amp; Perkes'!$K$25</f>
        <v>100</v>
      </c>
      <c r="D20" s="24"/>
      <c r="E20" s="24"/>
    </row>
    <row r="21" spans="1:5" ht="18" customHeight="1">
      <c r="A21" s="108" t="s">
        <v>829</v>
      </c>
      <c r="B21" s="108" t="s">
        <v>830</v>
      </c>
      <c r="C21" s="306">
        <f>'Instrumen UKM Esensial &amp; Perkes'!$K$29</f>
        <v>100</v>
      </c>
      <c r="D21" s="24"/>
      <c r="E21" s="24"/>
    </row>
    <row r="22" spans="1:5" ht="18" customHeight="1">
      <c r="A22" s="46" t="s">
        <v>717</v>
      </c>
      <c r="B22" s="102"/>
      <c r="C22" s="306">
        <f>(C23+C24+C25+C26+C27)/5</f>
        <v>88.451834191100716</v>
      </c>
      <c r="D22" s="24"/>
      <c r="E22" s="24"/>
    </row>
    <row r="23" spans="1:5" ht="18" customHeight="1">
      <c r="A23" s="108" t="s">
        <v>831</v>
      </c>
      <c r="B23" s="108" t="s">
        <v>832</v>
      </c>
      <c r="C23" s="311">
        <f>'Instrumen UKM Esensial &amp; Perkes'!$K$33</f>
        <v>62.406918238929308</v>
      </c>
      <c r="D23" s="24"/>
      <c r="E23" s="24"/>
    </row>
    <row r="24" spans="1:5" ht="18" customHeight="1">
      <c r="A24" s="60" t="s">
        <v>833</v>
      </c>
      <c r="B24" s="60" t="s">
        <v>834</v>
      </c>
      <c r="C24" s="306">
        <f>'Instrumen UKM Esensial &amp; Perkes'!$K$37</f>
        <v>100</v>
      </c>
      <c r="D24" s="24"/>
      <c r="E24" s="24"/>
    </row>
    <row r="25" spans="1:5" ht="18" customHeight="1">
      <c r="A25" s="60" t="s">
        <v>835</v>
      </c>
      <c r="B25" s="60" t="s">
        <v>836</v>
      </c>
      <c r="C25" s="306">
        <f>'Instrumen UKM Esensial &amp; Perkes'!$K$40</f>
        <v>100</v>
      </c>
      <c r="D25" s="24"/>
      <c r="E25" s="24"/>
    </row>
    <row r="26" spans="1:5" ht="18" customHeight="1">
      <c r="A26" s="108" t="s">
        <v>837</v>
      </c>
      <c r="B26" s="108" t="s">
        <v>838</v>
      </c>
      <c r="C26" s="311">
        <f>'Instrumen UKM Esensial &amp; Perkes'!$K$43</f>
        <v>79.852252716574313</v>
      </c>
      <c r="D26" s="24"/>
      <c r="E26" s="24"/>
    </row>
    <row r="27" spans="1:5" ht="18" customHeight="1">
      <c r="A27" s="60" t="s">
        <v>839</v>
      </c>
      <c r="B27" s="60" t="s">
        <v>840</v>
      </c>
      <c r="C27" s="306">
        <f>'Instrumen UKM Esensial &amp; Perkes'!$K$47</f>
        <v>100</v>
      </c>
      <c r="D27" s="24"/>
      <c r="E27" s="24"/>
    </row>
    <row r="28" spans="1:5" ht="18" customHeight="1">
      <c r="A28" s="109" t="s">
        <v>439</v>
      </c>
      <c r="B28" s="156" t="s">
        <v>719</v>
      </c>
      <c r="C28" s="311">
        <f>(C29+C30+C31+C32+C33+C34)/6</f>
        <v>96.170574580387935</v>
      </c>
      <c r="D28" s="24"/>
      <c r="E28" s="24"/>
    </row>
    <row r="29" spans="1:5" ht="18" customHeight="1">
      <c r="A29" s="110" t="s">
        <v>816</v>
      </c>
      <c r="B29" s="110" t="s">
        <v>817</v>
      </c>
      <c r="C29" s="311">
        <f>'Instrumen UKM Esensial &amp; Perkes'!$K$52</f>
        <v>96.102553175668987</v>
      </c>
      <c r="D29" s="24"/>
      <c r="E29" s="24"/>
    </row>
    <row r="30" spans="1:5" ht="18" customHeight="1">
      <c r="A30" s="110" t="s">
        <v>814</v>
      </c>
      <c r="B30" s="110" t="s">
        <v>815</v>
      </c>
      <c r="C30" s="311">
        <f>'Instrumen UKM Esensial &amp; Perkes'!$K$58</f>
        <v>87.912675685461309</v>
      </c>
      <c r="D30" s="24"/>
      <c r="E30" s="24"/>
    </row>
    <row r="31" spans="1:5" ht="18" customHeight="1">
      <c r="A31" s="110" t="s">
        <v>812</v>
      </c>
      <c r="B31" s="110" t="s">
        <v>813</v>
      </c>
      <c r="C31" s="306">
        <f>'Instrumen UKM Esensial &amp; Perkes'!$K$63</f>
        <v>100</v>
      </c>
      <c r="D31" s="24"/>
      <c r="E31" s="24"/>
    </row>
    <row r="32" spans="1:5" ht="18" customHeight="1">
      <c r="A32" s="110" t="s">
        <v>810</v>
      </c>
      <c r="B32" s="110" t="s">
        <v>811</v>
      </c>
      <c r="C32" s="306">
        <f>'Instrumen UKM Esensial &amp; Perkes'!$K$66</f>
        <v>100</v>
      </c>
      <c r="D32" s="24"/>
      <c r="E32" s="24"/>
    </row>
    <row r="33" spans="1:5" ht="18" customHeight="1">
      <c r="A33" s="60" t="s">
        <v>808</v>
      </c>
      <c r="B33" s="60" t="s">
        <v>809</v>
      </c>
      <c r="C33" s="311">
        <f>'Instrumen UKM Esensial &amp; Perkes'!$K$72</f>
        <v>94.436790049768689</v>
      </c>
      <c r="D33" s="24"/>
      <c r="E33" s="24"/>
    </row>
    <row r="34" spans="1:5" ht="18" customHeight="1">
      <c r="A34" s="235" t="s">
        <v>806</v>
      </c>
      <c r="B34" s="235" t="s">
        <v>807</v>
      </c>
      <c r="C34" s="306">
        <f>'Instrumen UKM Esensial &amp; Perkes'!$K$75</f>
        <v>98.571428571428569</v>
      </c>
      <c r="D34" s="24"/>
      <c r="E34" s="24"/>
    </row>
    <row r="35" spans="1:5" ht="18" customHeight="1">
      <c r="A35" s="46" t="s">
        <v>718</v>
      </c>
      <c r="B35" s="102"/>
      <c r="C35" s="306">
        <f>(C36+C37+C38)/3</f>
        <v>98.375396958047801</v>
      </c>
      <c r="D35" s="24"/>
      <c r="E35" s="24"/>
    </row>
    <row r="36" spans="1:5" ht="18" customHeight="1">
      <c r="A36" s="108" t="s">
        <v>800</v>
      </c>
      <c r="B36" s="108" t="s">
        <v>801</v>
      </c>
      <c r="C36" s="306">
        <f>'Instrumen UKM Esensial &amp; Perkes'!$K$84</f>
        <v>100</v>
      </c>
      <c r="D36" s="24"/>
      <c r="E36" s="24"/>
    </row>
    <row r="37" spans="1:5" ht="18" customHeight="1">
      <c r="A37" s="108" t="s">
        <v>802</v>
      </c>
      <c r="B37" s="108" t="s">
        <v>803</v>
      </c>
      <c r="C37" s="306">
        <f>'Instrumen UKM Esensial &amp; Perkes'!$K$88</f>
        <v>100</v>
      </c>
      <c r="D37" s="24"/>
      <c r="E37" s="24"/>
    </row>
    <row r="38" spans="1:5" ht="18" customHeight="1">
      <c r="A38" s="108" t="s">
        <v>804</v>
      </c>
      <c r="B38" s="108" t="s">
        <v>805</v>
      </c>
      <c r="C38" s="306">
        <f>'Instrumen UKM Esensial &amp; Perkes'!$K$93</f>
        <v>95.126190874143418</v>
      </c>
      <c r="D38" s="24"/>
      <c r="E38" s="24"/>
    </row>
    <row r="39" spans="1:5" ht="18" customHeight="1">
      <c r="A39" s="453" t="s">
        <v>818</v>
      </c>
      <c r="B39" s="453"/>
      <c r="C39" s="306">
        <f>AVERAGE(C40:C51)</f>
        <v>68.058603433266839</v>
      </c>
      <c r="D39" s="24"/>
      <c r="E39" s="24"/>
    </row>
    <row r="40" spans="1:5" ht="18" customHeight="1">
      <c r="A40" s="108" t="s">
        <v>778</v>
      </c>
      <c r="B40" s="108" t="s">
        <v>779</v>
      </c>
      <c r="C40" s="311">
        <f>'Instrumen UKM Esensial &amp; Perkes'!$K$100</f>
        <v>14.128728414442701</v>
      </c>
      <c r="D40" s="24"/>
      <c r="E40" s="24"/>
    </row>
    <row r="41" spans="1:5" ht="18" customHeight="1">
      <c r="A41" s="108" t="s">
        <v>780</v>
      </c>
      <c r="B41" s="108" t="s">
        <v>781</v>
      </c>
      <c r="C41" s="311">
        <f>'Instrumen UKM Esensial &amp; Perkes'!$K$105</f>
        <v>85.470085470085465</v>
      </c>
      <c r="D41" s="24"/>
      <c r="E41" s="24"/>
    </row>
    <row r="42" spans="1:5" ht="18" customHeight="1">
      <c r="A42" s="108" t="s">
        <v>782</v>
      </c>
      <c r="B42" s="108" t="s">
        <v>783</v>
      </c>
      <c r="C42" s="306">
        <f>'Instrumen UKM Esensial &amp; Perkes'!$K$107</f>
        <v>100</v>
      </c>
      <c r="D42" s="24"/>
      <c r="E42" s="24"/>
    </row>
    <row r="43" spans="1:5" ht="18" customHeight="1">
      <c r="A43" s="108" t="s">
        <v>784</v>
      </c>
      <c r="B43" s="108" t="s">
        <v>785</v>
      </c>
      <c r="C43" s="306">
        <f>'Instrumen UKM Esensial &amp; Perkes'!$K$113</f>
        <v>83.768115942028984</v>
      </c>
      <c r="D43" s="24"/>
      <c r="E43" s="24"/>
    </row>
    <row r="44" spans="1:5" ht="18" customHeight="1">
      <c r="A44" s="108" t="s">
        <v>786</v>
      </c>
      <c r="B44" s="108" t="s">
        <v>787</v>
      </c>
      <c r="C44" s="311">
        <f>'Instrumen UKM Esensial &amp; Perkes'!$K$117</f>
        <v>100</v>
      </c>
      <c r="D44" s="24"/>
      <c r="E44" s="24"/>
    </row>
    <row r="45" spans="1:5" ht="18" customHeight="1">
      <c r="A45" s="108" t="s">
        <v>788</v>
      </c>
      <c r="B45" s="108" t="s">
        <v>789</v>
      </c>
      <c r="C45" s="306">
        <f>'Instrumen UKM Esensial &amp; Perkes'!$K$120</f>
        <v>100</v>
      </c>
      <c r="D45" s="24"/>
      <c r="E45" s="24"/>
    </row>
    <row r="46" spans="1:5" ht="18" customHeight="1">
      <c r="A46" s="108" t="s">
        <v>790</v>
      </c>
      <c r="B46" s="108" t="s">
        <v>791</v>
      </c>
      <c r="C46" s="306">
        <f>'Instrumen UKM Esensial &amp; Perkes'!$K$124</f>
        <v>0</v>
      </c>
      <c r="D46" s="24"/>
      <c r="E46" s="24"/>
    </row>
    <row r="47" spans="1:5" ht="18" customHeight="1">
      <c r="A47" s="108" t="s">
        <v>792</v>
      </c>
      <c r="B47" s="108" t="s">
        <v>793</v>
      </c>
      <c r="C47" s="306">
        <f>'Instrumen UKM Esensial &amp; Perkes'!$K$128</f>
        <v>0</v>
      </c>
      <c r="D47" s="24"/>
      <c r="E47" s="24"/>
    </row>
    <row r="48" spans="1:5" ht="18" customHeight="1">
      <c r="A48" s="108" t="s">
        <v>794</v>
      </c>
      <c r="B48" s="108" t="s">
        <v>795</v>
      </c>
      <c r="C48" s="311">
        <f>'Instrumen UKM Esensial &amp; Perkes'!$K$131</f>
        <v>84.355428552836329</v>
      </c>
      <c r="D48" s="24"/>
      <c r="E48" s="24"/>
    </row>
    <row r="49" spans="1:5" ht="18" customHeight="1">
      <c r="A49" s="108" t="s">
        <v>796</v>
      </c>
      <c r="B49" s="108" t="s">
        <v>797</v>
      </c>
      <c r="C49" s="306">
        <f>'Instrumen UKM Esensial &amp; Perkes'!$K$143</f>
        <v>100</v>
      </c>
      <c r="D49" s="24"/>
      <c r="E49" s="24"/>
    </row>
    <row r="50" spans="1:5" ht="18" customHeight="1">
      <c r="A50" s="108" t="s">
        <v>798</v>
      </c>
      <c r="B50" s="108" t="s">
        <v>799</v>
      </c>
      <c r="C50" s="311">
        <f>'Instrumen UKM Esensial &amp; Perkes'!$K$152</f>
        <v>54.017512856438593</v>
      </c>
      <c r="D50" s="24"/>
      <c r="E50" s="24"/>
    </row>
    <row r="51" spans="1:5" ht="18" customHeight="1">
      <c r="A51" s="46" t="s">
        <v>554</v>
      </c>
      <c r="B51" s="46"/>
      <c r="C51" s="306">
        <f>'Instrumen UKM Esensial &amp; Perkes'!$K$159</f>
        <v>94.963369963369956</v>
      </c>
      <c r="D51" s="24"/>
      <c r="E51" s="24"/>
    </row>
    <row r="52" spans="1:5" ht="18" customHeight="1">
      <c r="A52" s="405" t="s">
        <v>715</v>
      </c>
      <c r="B52" s="405"/>
      <c r="C52" s="306">
        <f>'Instrumen UKM Esensial &amp; Perkes'!$L$167</f>
        <v>100</v>
      </c>
      <c r="D52" s="24"/>
      <c r="E52" s="24"/>
    </row>
    <row r="53" spans="1:5" ht="18" customHeight="1">
      <c r="A53" s="440" t="s">
        <v>746</v>
      </c>
      <c r="B53" s="440"/>
      <c r="D53" s="291">
        <f>AVERAGE(C54:C61)</f>
        <v>90.036986055239751</v>
      </c>
      <c r="E53" s="302" t="str">
        <f>IF(D53&gt;=91,"BAIK",IF(D53&lt;=80,"RENDAH","CUKUP"))</f>
        <v>CUKUP</v>
      </c>
    </row>
    <row r="54" spans="1:5" ht="18" customHeight="1">
      <c r="A54" s="60" t="s">
        <v>776</v>
      </c>
      <c r="B54" s="60" t="s">
        <v>777</v>
      </c>
      <c r="C54" s="311">
        <f>'Instrumen UKM Pengembangan'!$L$8</f>
        <v>100</v>
      </c>
      <c r="D54" s="24"/>
      <c r="E54" s="24"/>
    </row>
    <row r="55" spans="1:5" ht="18" customHeight="1">
      <c r="A55" s="60" t="s">
        <v>774</v>
      </c>
      <c r="B55" s="60" t="s">
        <v>775</v>
      </c>
      <c r="C55" s="306">
        <f>'Instrumen UKM Pengembangan'!$L$11</f>
        <v>99.980769230769226</v>
      </c>
      <c r="D55" s="24"/>
      <c r="E55" s="24"/>
    </row>
    <row r="56" spans="1:5" ht="18" customHeight="1">
      <c r="A56" s="60" t="s">
        <v>772</v>
      </c>
      <c r="B56" s="60" t="s">
        <v>773</v>
      </c>
      <c r="C56" s="306">
        <f>'Instrumen UKM Pengembangan'!$L$13</f>
        <v>100</v>
      </c>
      <c r="D56" s="24"/>
      <c r="E56" s="24"/>
    </row>
    <row r="57" spans="1:5" ht="18" customHeight="1">
      <c r="A57" s="60" t="s">
        <v>770</v>
      </c>
      <c r="B57" s="60" t="s">
        <v>771</v>
      </c>
      <c r="C57" s="306">
        <f>'Instrumen UKM Pengembangan'!$L$15</f>
        <v>100</v>
      </c>
      <c r="D57" s="24"/>
      <c r="E57" s="24"/>
    </row>
    <row r="58" spans="1:5" ht="18" customHeight="1">
      <c r="A58" s="60" t="s">
        <v>768</v>
      </c>
      <c r="B58" s="60" t="s">
        <v>769</v>
      </c>
      <c r="C58" s="311">
        <f>'Instrumen UKM Pengembangan'!$L$17</f>
        <v>21.276595744680851</v>
      </c>
      <c r="D58" s="24"/>
      <c r="E58" s="24"/>
    </row>
    <row r="59" spans="1:5" ht="18" customHeight="1">
      <c r="A59" s="60" t="s">
        <v>766</v>
      </c>
      <c r="B59" s="60" t="s">
        <v>767</v>
      </c>
      <c r="C59" s="306">
        <f>'Instrumen UKM Pengembangan'!$L$22</f>
        <v>100</v>
      </c>
      <c r="D59" s="24"/>
      <c r="E59" s="24"/>
    </row>
    <row r="60" spans="1:5" ht="18" customHeight="1">
      <c r="A60" s="60" t="s">
        <v>764</v>
      </c>
      <c r="B60" s="60" t="s">
        <v>765</v>
      </c>
      <c r="C60" s="311">
        <f>'Instrumen UKM Pengembangan'!$L$27</f>
        <v>100</v>
      </c>
      <c r="D60" s="24"/>
      <c r="E60" s="24"/>
    </row>
    <row r="61" spans="1:5" ht="18" customHeight="1">
      <c r="A61" s="236" t="s">
        <v>762</v>
      </c>
      <c r="B61" s="236" t="s">
        <v>763</v>
      </c>
      <c r="C61" s="311">
        <f>'Instrumen UKM Pengembangan'!$L$32</f>
        <v>99.038523466467936</v>
      </c>
      <c r="D61" s="24"/>
      <c r="E61" s="24"/>
    </row>
    <row r="62" spans="1:5" ht="18" customHeight="1">
      <c r="A62" s="157" t="s">
        <v>747</v>
      </c>
      <c r="B62" s="157"/>
      <c r="D62" s="291">
        <f>AVERAGE(C63:C67)</f>
        <v>93.952021827379752</v>
      </c>
      <c r="E62" s="302" t="str">
        <f>IF(D62&gt;=91,"BAIK",IF(D62&lt;=80,"RENDAH","CUKUP"))</f>
        <v>BAIK</v>
      </c>
    </row>
    <row r="63" spans="1:5" ht="18" customHeight="1">
      <c r="A63" s="233" t="s">
        <v>760</v>
      </c>
      <c r="B63" s="233" t="s">
        <v>761</v>
      </c>
      <c r="C63" s="311">
        <f>'Instrumen UKP'!$K$8</f>
        <v>84.485701987573179</v>
      </c>
      <c r="D63" s="24"/>
      <c r="E63" s="24"/>
    </row>
    <row r="64" spans="1:5" ht="18" customHeight="1">
      <c r="A64" s="60" t="s">
        <v>758</v>
      </c>
      <c r="B64" s="60" t="s">
        <v>759</v>
      </c>
      <c r="C64" s="306">
        <f>'Instrumen UKP'!$K$17</f>
        <v>100</v>
      </c>
      <c r="D64" s="24"/>
      <c r="E64" s="24"/>
    </row>
    <row r="65" spans="1:5" ht="18" customHeight="1">
      <c r="A65" s="46" t="s">
        <v>756</v>
      </c>
      <c r="B65" s="108" t="s">
        <v>757</v>
      </c>
      <c r="C65" s="306">
        <f>'Instrumen UKP'!$K$19</f>
        <v>100</v>
      </c>
      <c r="D65" s="24"/>
      <c r="E65" s="24"/>
    </row>
    <row r="66" spans="1:5" ht="18" customHeight="1">
      <c r="A66" s="237" t="s">
        <v>754</v>
      </c>
      <c r="B66" s="237" t="s">
        <v>755</v>
      </c>
      <c r="C66" s="311">
        <f>'Instrumen UKP'!$K$29</f>
        <v>85.274407149325626</v>
      </c>
      <c r="D66" s="24"/>
      <c r="E66" s="24"/>
    </row>
    <row r="67" spans="1:5" ht="18" customHeight="1">
      <c r="A67" s="60" t="s">
        <v>752</v>
      </c>
      <c r="B67" s="60" t="s">
        <v>753</v>
      </c>
      <c r="C67" s="306">
        <f>'Instrumen UKP'!$K$34</f>
        <v>100</v>
      </c>
      <c r="D67" s="24"/>
    </row>
    <row r="68" spans="1:5" ht="18" customHeight="1">
      <c r="A68" s="405" t="s">
        <v>748</v>
      </c>
      <c r="B68" s="405"/>
      <c r="D68" s="291">
        <f>AVERAGE(C69:C74)</f>
        <v>97.952518808413302</v>
      </c>
      <c r="E68" s="302" t="str">
        <f>IF(D68&gt;=91,"BAIK",IF(D68&lt;=80,"RENDAH","CUKUP"))</f>
        <v>BAIK</v>
      </c>
    </row>
    <row r="69" spans="1:5" s="226" customFormat="1" ht="18" customHeight="1">
      <c r="A69" s="224" t="s">
        <v>680</v>
      </c>
      <c r="B69" s="155" t="s">
        <v>681</v>
      </c>
      <c r="C69" s="307">
        <f>'Instrumen Mutu'!J8</f>
        <v>100</v>
      </c>
      <c r="D69" s="225"/>
      <c r="E69" s="225"/>
    </row>
    <row r="70" spans="1:5" s="226" customFormat="1" ht="18" customHeight="1">
      <c r="A70" s="224" t="s">
        <v>682</v>
      </c>
      <c r="B70" s="155" t="s">
        <v>683</v>
      </c>
      <c r="C70" s="307">
        <f>'Instrumen Mutu'!J9</f>
        <v>97.826086956521735</v>
      </c>
      <c r="D70" s="225"/>
      <c r="E70" s="225"/>
    </row>
    <row r="71" spans="1:5" s="226" customFormat="1" ht="18" customHeight="1">
      <c r="A71" s="224" t="s">
        <v>684</v>
      </c>
      <c r="B71" s="155" t="s">
        <v>685</v>
      </c>
      <c r="C71" s="307">
        <f>'Instrumen Mutu'!J10</f>
        <v>100</v>
      </c>
      <c r="D71" s="225"/>
      <c r="E71" s="225"/>
    </row>
    <row r="72" spans="1:5" s="226" customFormat="1" ht="18" customHeight="1">
      <c r="A72" s="224" t="s">
        <v>686</v>
      </c>
      <c r="B72" s="155" t="s">
        <v>687</v>
      </c>
      <c r="C72" s="307">
        <f>'Instrumen Mutu'!J11</f>
        <v>100</v>
      </c>
      <c r="D72" s="225"/>
      <c r="E72" s="225"/>
    </row>
    <row r="73" spans="1:5" s="226" customFormat="1" ht="18" customHeight="1">
      <c r="A73" s="224" t="s">
        <v>688</v>
      </c>
      <c r="B73" s="155" t="s">
        <v>689</v>
      </c>
      <c r="C73" s="307">
        <f>'Instrumen Mutu'!J12</f>
        <v>89.889025893958078</v>
      </c>
      <c r="D73" s="225"/>
      <c r="E73" s="24"/>
    </row>
    <row r="74" spans="1:5" ht="18" customHeight="1">
      <c r="A74" s="224" t="s">
        <v>690</v>
      </c>
      <c r="B74" s="155" t="s">
        <v>691</v>
      </c>
      <c r="C74" s="307">
        <f>'Instrumen Mutu'!J13</f>
        <v>100</v>
      </c>
      <c r="D74" s="24"/>
      <c r="E74" s="24"/>
    </row>
    <row r="75" spans="1:5">
      <c r="B75" s="298" t="s">
        <v>849</v>
      </c>
      <c r="C75" s="308"/>
      <c r="D75" s="299"/>
      <c r="E75" s="299"/>
    </row>
    <row r="76" spans="1:5">
      <c r="B76" s="300" t="s">
        <v>373</v>
      </c>
      <c r="C76" s="309" t="s">
        <v>859</v>
      </c>
      <c r="D76" s="299"/>
      <c r="E76" s="299"/>
    </row>
    <row r="77" spans="1:5">
      <c r="B77" s="300" t="s">
        <v>375</v>
      </c>
      <c r="C77" s="309" t="s">
        <v>850</v>
      </c>
      <c r="D77" s="299"/>
      <c r="E77" s="299"/>
    </row>
    <row r="78" spans="1:5">
      <c r="B78" s="300" t="s">
        <v>377</v>
      </c>
      <c r="C78" s="309" t="s">
        <v>851</v>
      </c>
      <c r="D78" s="299"/>
      <c r="E78" s="299"/>
    </row>
    <row r="79" spans="1:5">
      <c r="B79" s="299"/>
      <c r="C79" s="308"/>
      <c r="D79" s="299"/>
      <c r="E79" s="299"/>
    </row>
    <row r="80" spans="1:5">
      <c r="B80" s="298" t="s">
        <v>852</v>
      </c>
      <c r="C80" s="308"/>
      <c r="D80" s="299"/>
      <c r="E80" s="299"/>
    </row>
    <row r="81" spans="2:5" ht="15">
      <c r="B81" s="300" t="s">
        <v>373</v>
      </c>
      <c r="C81" s="310" t="s">
        <v>860</v>
      </c>
      <c r="D81" s="299"/>
      <c r="E81" s="299"/>
    </row>
    <row r="82" spans="2:5" ht="15">
      <c r="B82" s="300" t="s">
        <v>375</v>
      </c>
      <c r="C82" s="310" t="s">
        <v>853</v>
      </c>
      <c r="D82" s="299"/>
      <c r="E82" s="299"/>
    </row>
    <row r="83" spans="2:5" ht="15">
      <c r="B83" s="300" t="s">
        <v>377</v>
      </c>
      <c r="C83" s="310" t="s">
        <v>854</v>
      </c>
      <c r="D83" s="299"/>
      <c r="E83" s="299"/>
    </row>
    <row r="84" spans="2:5">
      <c r="B84" s="299"/>
      <c r="C84" s="308"/>
      <c r="D84" s="299"/>
      <c r="E84" s="299"/>
    </row>
    <row r="85" spans="2:5" ht="15">
      <c r="B85" s="450" t="s">
        <v>855</v>
      </c>
      <c r="C85" s="450"/>
      <c r="D85" s="299"/>
      <c r="E85" s="299"/>
    </row>
    <row r="86" spans="2:5">
      <c r="B86" s="300" t="s">
        <v>373</v>
      </c>
      <c r="C86" s="134" t="s">
        <v>698</v>
      </c>
      <c r="D86" s="299"/>
      <c r="E86" s="299"/>
    </row>
    <row r="87" spans="2:5">
      <c r="B87" s="300" t="s">
        <v>375</v>
      </c>
      <c r="C87" s="136" t="s">
        <v>376</v>
      </c>
      <c r="D87" s="299"/>
      <c r="E87" s="299"/>
    </row>
    <row r="88" spans="2:5">
      <c r="B88" s="300" t="s">
        <v>377</v>
      </c>
      <c r="C88" s="134" t="s">
        <v>699</v>
      </c>
      <c r="D88" s="299"/>
      <c r="E88" s="299"/>
    </row>
  </sheetData>
  <mergeCells count="15">
    <mergeCell ref="D3:D4"/>
    <mergeCell ref="E3:E4"/>
    <mergeCell ref="A5:B5"/>
    <mergeCell ref="A6:B6"/>
    <mergeCell ref="A13:B13"/>
    <mergeCell ref="A3:A4"/>
    <mergeCell ref="B3:B4"/>
    <mergeCell ref="A1:C1"/>
    <mergeCell ref="A2:C2"/>
    <mergeCell ref="B85:C85"/>
    <mergeCell ref="A68:B68"/>
    <mergeCell ref="C3:C4"/>
    <mergeCell ref="A53:B53"/>
    <mergeCell ref="A52:B52"/>
    <mergeCell ref="A39:B39"/>
  </mergeCells>
  <conditionalFormatting sqref="E5">
    <cfRule type="cellIs" dxfId="2" priority="1" operator="equal">
      <formula>"CUKUP"</formula>
    </cfRule>
    <cfRule type="cellIs" dxfId="1" priority="2" operator="equal">
      <formula>"BAIK"</formula>
    </cfRule>
    <cfRule type="cellIs" dxfId="0" priority="3" operator="equal">
      <formula>"KURANG"</formula>
    </cfRule>
  </conditionalFormatting>
  <printOptions horizontalCentered="1"/>
  <pageMargins left="0.70866141732283472" right="0.70866141732283472" top="0.35433070866141736" bottom="0.15748031496062992" header="0.31496062992125984" footer="0.31496062992125984"/>
  <pageSetup paperSize="10000" scale="50" orientation="portrait" horizontalDpi="360" verticalDpi="36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Data Dasar</vt:lpstr>
      <vt:lpstr>Instrumen Admen 22</vt:lpstr>
      <vt:lpstr>Instrumen UKM Esensial &amp; Perkes</vt:lpstr>
      <vt:lpstr>Instrumen UKM Pengembangan</vt:lpstr>
      <vt:lpstr>Instrumen UKP</vt:lpstr>
      <vt:lpstr>Instrumen Mutu</vt:lpstr>
      <vt:lpstr>REKAP</vt:lpstr>
      <vt:lpstr>Sheet1</vt:lpstr>
      <vt:lpstr>'Instrumen Admen 22'!Print_Area</vt:lpstr>
      <vt:lpstr>REKAP!Print_Area</vt:lpstr>
    </vt:vector>
  </TitlesOfParts>
  <Company>by adguard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2022-10-24T04:15:29Z</cp:lastPrinted>
  <dcterms:created xsi:type="dcterms:W3CDTF">2022-03-21T11:00:40Z</dcterms:created>
  <dcterms:modified xsi:type="dcterms:W3CDTF">2023-02-03T02:59:08Z</dcterms:modified>
</cp:coreProperties>
</file>